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codeName="ThisWorkbook" defaultThemeVersion="124226"/>
  <xr:revisionPtr revIDLastSave="0" documentId="13_ncr:1_{9AC4093E-B329-4409-951B-F2C3E2983BD9}" xr6:coauthVersionLast="45" xr6:coauthVersionMax="45" xr10:uidLastSave="{00000000-0000-0000-0000-000000000000}"/>
  <bookViews>
    <workbookView xWindow="-110" yWindow="-110" windowWidth="19420" windowHeight="10560" tabRatio="930" firstSheet="2" activeTab="8" xr2:uid="{00000000-000D-0000-FFFF-FFFF00000000}"/>
  </bookViews>
  <sheets>
    <sheet name="Unadj CP prod at source" sheetId="14" r:id="rId1"/>
    <sheet name="Unadj CP prod at meter" sheetId="13" r:id="rId2"/>
    <sheet name="Unadj CP trans at source" sheetId="16" r:id="rId3"/>
    <sheet name="Unadj CP trans at meter" sheetId="17" r:id="rId4"/>
    <sheet name="Unadj NCP at source" sheetId="18" r:id="rId5"/>
    <sheet name="Unadj NCP at meter" sheetId="19" r:id="rId6"/>
    <sheet name="kWh Sales at Source" sheetId="20" r:id="rId7"/>
    <sheet name="kWh Sales at Meter" sheetId="21" r:id="rId8"/>
    <sheet name="LFCF" sheetId="22" r:id="rId9"/>
  </sheets>
  <definedNames>
    <definedName name="_xlnm.Print_Titles" localSheetId="7">'kWh Sales at Meter'!$A:$B</definedName>
    <definedName name="_xlnm.Print_Titles" localSheetId="6">'kWh Sales at Source'!$A:$B</definedName>
    <definedName name="_xlnm.Print_Titles" localSheetId="1">'Unadj CP prod at meter'!$A:$B</definedName>
    <definedName name="_xlnm.Print_Titles" localSheetId="0">'Unadj CP prod at source'!$A:$B</definedName>
    <definedName name="_xlnm.Print_Titles" localSheetId="3">'Unadj CP trans at meter'!$A:$B</definedName>
    <definedName name="_xlnm.Print_Titles" localSheetId="2">'Unadj CP trans at source'!$A:$B</definedName>
    <definedName name="_xlnm.Print_Titles" localSheetId="5">'Unadj NCP at meter'!$A:$B</definedName>
    <definedName name="_xlnm.Print_Titles" localSheetId="4">'Unadj NCP at source'!$A:$B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9" i="19" l="1"/>
  <c r="C49" i="18"/>
  <c r="C49" i="17"/>
  <c r="C49" i="16"/>
  <c r="C49" i="13"/>
  <c r="C49" i="14"/>
  <c r="C49" i="20"/>
  <c r="P62" i="20" l="1"/>
  <c r="P60" i="20"/>
  <c r="P58" i="20"/>
  <c r="O4" i="21" l="1"/>
  <c r="O49" i="21" s="1"/>
  <c r="O26" i="22" l="1"/>
  <c r="N26" i="22"/>
  <c r="M26" i="22"/>
  <c r="L26" i="22"/>
  <c r="K26" i="22"/>
  <c r="J26" i="22"/>
  <c r="I26" i="22"/>
  <c r="H26" i="22"/>
  <c r="G26" i="22"/>
  <c r="F26" i="22"/>
  <c r="E26" i="22"/>
  <c r="D26" i="22"/>
  <c r="D20" i="22"/>
  <c r="E20" i="22" s="1"/>
  <c r="F20" i="22" s="1"/>
  <c r="G20" i="22" s="1"/>
  <c r="H20" i="22" s="1"/>
  <c r="I20" i="22" s="1"/>
  <c r="J20" i="22" s="1"/>
  <c r="K20" i="22" s="1"/>
  <c r="L20" i="22" s="1"/>
  <c r="M20" i="22" s="1"/>
  <c r="N20" i="22" s="1"/>
  <c r="O20" i="22" s="1"/>
  <c r="O9" i="22"/>
  <c r="N9" i="22"/>
  <c r="M9" i="22"/>
  <c r="L9" i="22"/>
  <c r="K9" i="22"/>
  <c r="J9" i="22"/>
  <c r="I9" i="22"/>
  <c r="H9" i="22"/>
  <c r="G9" i="22"/>
  <c r="F9" i="22"/>
  <c r="E9" i="22"/>
  <c r="D9" i="22"/>
  <c r="Q60" i="17"/>
  <c r="P41" i="14"/>
  <c r="P34" i="14"/>
  <c r="P33" i="14"/>
  <c r="P32" i="14"/>
  <c r="P31" i="14"/>
  <c r="P30" i="14"/>
  <c r="P28" i="14"/>
  <c r="P60" i="13"/>
  <c r="P41" i="16"/>
  <c r="P34" i="16"/>
  <c r="P33" i="16"/>
  <c r="P32" i="16"/>
  <c r="P31" i="16"/>
  <c r="P30" i="16"/>
  <c r="P28" i="16"/>
  <c r="P7" i="16"/>
  <c r="P60" i="16"/>
  <c r="P60" i="17"/>
  <c r="P60" i="14"/>
  <c r="Q60" i="16" l="1"/>
  <c r="Q60" i="13"/>
  <c r="P54" i="14" l="1"/>
  <c r="P54" i="17" l="1"/>
  <c r="Q54" i="17"/>
  <c r="P54" i="16"/>
  <c r="Q54" i="16" l="1"/>
  <c r="P60" i="18" l="1"/>
  <c r="C42" i="13" l="1"/>
  <c r="D42" i="13"/>
  <c r="E42" i="13"/>
  <c r="F42" i="13"/>
  <c r="G42" i="13"/>
  <c r="H42" i="13"/>
  <c r="I42" i="13"/>
  <c r="J42" i="13"/>
  <c r="K42" i="13"/>
  <c r="L42" i="13"/>
  <c r="M42" i="13"/>
  <c r="N42" i="13"/>
  <c r="D49" i="14" l="1"/>
  <c r="E49" i="14" s="1"/>
  <c r="F49" i="14" s="1"/>
  <c r="G49" i="14" s="1"/>
  <c r="H49" i="14" s="1"/>
  <c r="I49" i="14" s="1"/>
  <c r="J49" i="14" s="1"/>
  <c r="D49" i="13"/>
  <c r="E49" i="13" s="1"/>
  <c r="F49" i="13" s="1"/>
  <c r="G49" i="13" s="1"/>
  <c r="H49" i="13" s="1"/>
  <c r="I49" i="13" s="1"/>
  <c r="J49" i="13" s="1"/>
  <c r="D49" i="16"/>
  <c r="E49" i="16" s="1"/>
  <c r="F49" i="16" s="1"/>
  <c r="G49" i="16" s="1"/>
  <c r="H49" i="16" s="1"/>
  <c r="I49" i="16" s="1"/>
  <c r="J49" i="16" s="1"/>
  <c r="D49" i="17"/>
  <c r="E49" i="17" s="1"/>
  <c r="F49" i="17" s="1"/>
  <c r="G49" i="17" s="1"/>
  <c r="H49" i="17" s="1"/>
  <c r="I49" i="17" s="1"/>
  <c r="J49" i="17" s="1"/>
  <c r="D49" i="18"/>
  <c r="E49" i="18" s="1"/>
  <c r="F49" i="18" s="1"/>
  <c r="G49" i="18" s="1"/>
  <c r="H49" i="18" s="1"/>
  <c r="I49" i="18" s="1"/>
  <c r="J49" i="18" s="1"/>
  <c r="D49" i="19"/>
  <c r="E49" i="19" s="1"/>
  <c r="F49" i="19" s="1"/>
  <c r="G49" i="19" s="1"/>
  <c r="H49" i="19" s="1"/>
  <c r="I49" i="19" s="1"/>
  <c r="J49" i="19" s="1"/>
  <c r="D4" i="14"/>
  <c r="E4" i="14" s="1"/>
  <c r="F4" i="14" s="1"/>
  <c r="G4" i="14" s="1"/>
  <c r="H4" i="14" s="1"/>
  <c r="I4" i="14" s="1"/>
  <c r="J4" i="14" s="1"/>
  <c r="D4" i="13"/>
  <c r="E4" i="13" s="1"/>
  <c r="F4" i="13" s="1"/>
  <c r="G4" i="13" s="1"/>
  <c r="H4" i="13" s="1"/>
  <c r="I4" i="13" s="1"/>
  <c r="J4" i="13" s="1"/>
  <c r="D4" i="16"/>
  <c r="E4" i="16" s="1"/>
  <c r="F4" i="16" s="1"/>
  <c r="G4" i="16" s="1"/>
  <c r="H4" i="16" s="1"/>
  <c r="I4" i="16" s="1"/>
  <c r="J4" i="16" s="1"/>
  <c r="D4" i="17"/>
  <c r="E4" i="17" s="1"/>
  <c r="F4" i="17" s="1"/>
  <c r="G4" i="17" s="1"/>
  <c r="H4" i="17" s="1"/>
  <c r="I4" i="17" s="1"/>
  <c r="J4" i="17" s="1"/>
  <c r="D4" i="18"/>
  <c r="E4" i="18" s="1"/>
  <c r="F4" i="18" s="1"/>
  <c r="G4" i="18" s="1"/>
  <c r="H4" i="18" s="1"/>
  <c r="I4" i="18" s="1"/>
  <c r="J4" i="18" s="1"/>
  <c r="D49" i="20"/>
  <c r="E49" i="20" s="1"/>
  <c r="F49" i="20" s="1"/>
  <c r="G49" i="20" s="1"/>
  <c r="H49" i="20" s="1"/>
  <c r="I49" i="20" s="1"/>
  <c r="J49" i="20" s="1"/>
  <c r="D4" i="20"/>
  <c r="E4" i="20" s="1"/>
  <c r="F4" i="20" s="1"/>
  <c r="E3" i="22"/>
  <c r="F3" i="22" s="1"/>
  <c r="G3" i="22" s="1"/>
  <c r="K4" i="13" l="1"/>
  <c r="K49" i="13" s="1"/>
  <c r="L49" i="13" s="1"/>
  <c r="M49" i="13" s="1"/>
  <c r="N49" i="13" s="1"/>
  <c r="D4" i="21"/>
  <c r="C49" i="21"/>
  <c r="K4" i="14"/>
  <c r="K49" i="14" s="1"/>
  <c r="K49" i="18"/>
  <c r="L49" i="18" s="1"/>
  <c r="M49" i="18" s="1"/>
  <c r="N49" i="18" s="1"/>
  <c r="K4" i="18"/>
  <c r="L4" i="18" s="1"/>
  <c r="M4" i="18" s="1"/>
  <c r="N4" i="18" s="1"/>
  <c r="L49" i="16"/>
  <c r="M49" i="16" s="1"/>
  <c r="N49" i="16" s="1"/>
  <c r="K4" i="17"/>
  <c r="K49" i="17" s="1"/>
  <c r="L49" i="17" s="1"/>
  <c r="M49" i="17" s="1"/>
  <c r="N49" i="17" s="1"/>
  <c r="L4" i="16"/>
  <c r="M4" i="16" s="1"/>
  <c r="N4" i="16" s="1"/>
  <c r="K4" i="16"/>
  <c r="K49" i="16" s="1"/>
  <c r="L49" i="14"/>
  <c r="H3" i="22"/>
  <c r="I3" i="22" s="1"/>
  <c r="J3" i="22" s="1"/>
  <c r="K3" i="22" s="1"/>
  <c r="D4" i="19"/>
  <c r="E4" i="19" s="1"/>
  <c r="G4" i="20"/>
  <c r="L4" i="14" l="1"/>
  <c r="M4" i="14" s="1"/>
  <c r="M49" i="14" s="1"/>
  <c r="N49" i="14" s="1"/>
  <c r="L4" i="17"/>
  <c r="M4" i="17" s="1"/>
  <c r="N4" i="17" s="1"/>
  <c r="E4" i="21"/>
  <c r="D49" i="21"/>
  <c r="L4" i="13"/>
  <c r="M4" i="13" s="1"/>
  <c r="N4" i="13" s="1"/>
  <c r="N4" i="14"/>
  <c r="L3" i="22"/>
  <c r="M3" i="22" s="1"/>
  <c r="N3" i="22" s="1"/>
  <c r="O3" i="22" s="1"/>
  <c r="H4" i="20"/>
  <c r="I4" i="20" s="1"/>
  <c r="F4" i="19"/>
  <c r="G4" i="19" s="1"/>
  <c r="E49" i="21" l="1"/>
  <c r="F4" i="21"/>
  <c r="H4" i="19"/>
  <c r="I4" i="19" s="1"/>
  <c r="J4" i="19" s="1"/>
  <c r="K4" i="19" s="1"/>
  <c r="K49" i="19" s="1"/>
  <c r="L49" i="19" s="1"/>
  <c r="M49" i="19" s="1"/>
  <c r="N49" i="19" s="1"/>
  <c r="J4" i="20"/>
  <c r="L43" i="17"/>
  <c r="C43" i="13"/>
  <c r="D43" i="13"/>
  <c r="E43" i="13"/>
  <c r="F43" i="13"/>
  <c r="G43" i="13"/>
  <c r="H43" i="13"/>
  <c r="I43" i="13"/>
  <c r="J43" i="13"/>
  <c r="K43" i="13"/>
  <c r="H37" i="13"/>
  <c r="N34" i="20"/>
  <c r="M34" i="20"/>
  <c r="L34" i="20"/>
  <c r="K34" i="20"/>
  <c r="J34" i="20"/>
  <c r="I34" i="20"/>
  <c r="H34" i="20"/>
  <c r="G34" i="20"/>
  <c r="F34" i="20"/>
  <c r="E34" i="20"/>
  <c r="D34" i="20"/>
  <c r="C34" i="20"/>
  <c r="N33" i="20"/>
  <c r="M33" i="20"/>
  <c r="L33" i="20"/>
  <c r="K33" i="20"/>
  <c r="J33" i="20"/>
  <c r="I33" i="20"/>
  <c r="H33" i="20"/>
  <c r="G33" i="20"/>
  <c r="F33" i="20"/>
  <c r="E33" i="20"/>
  <c r="D33" i="20"/>
  <c r="C3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N32" i="20"/>
  <c r="M32" i="20"/>
  <c r="L32" i="20"/>
  <c r="K32" i="20"/>
  <c r="J32" i="20"/>
  <c r="I32" i="20"/>
  <c r="H32" i="20"/>
  <c r="G32" i="20"/>
  <c r="F32" i="20"/>
  <c r="E32" i="20"/>
  <c r="D32" i="20"/>
  <c r="C32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N42" i="20"/>
  <c r="M42" i="20"/>
  <c r="L42" i="20"/>
  <c r="K42" i="20"/>
  <c r="J42" i="20"/>
  <c r="I42" i="20"/>
  <c r="H42" i="20"/>
  <c r="G42" i="20"/>
  <c r="F42" i="20"/>
  <c r="E42" i="20"/>
  <c r="D42" i="20"/>
  <c r="C42" i="20"/>
  <c r="N41" i="20"/>
  <c r="M41" i="20"/>
  <c r="L41" i="20"/>
  <c r="K41" i="20"/>
  <c r="J41" i="20"/>
  <c r="I41" i="20"/>
  <c r="H41" i="20"/>
  <c r="G41" i="20"/>
  <c r="F41" i="20"/>
  <c r="E41" i="20"/>
  <c r="D41" i="20"/>
  <c r="C41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P19" i="20" s="1"/>
  <c r="N18" i="20"/>
  <c r="M18" i="20"/>
  <c r="L18" i="20"/>
  <c r="K18" i="20"/>
  <c r="J18" i="20"/>
  <c r="I18" i="20"/>
  <c r="H18" i="20"/>
  <c r="G18" i="20"/>
  <c r="F18" i="20"/>
  <c r="E18" i="20"/>
  <c r="D18" i="20"/>
  <c r="C18" i="20"/>
  <c r="N15" i="20"/>
  <c r="M15" i="20"/>
  <c r="L15" i="20"/>
  <c r="K15" i="20"/>
  <c r="P15" i="20" s="1"/>
  <c r="J15" i="20"/>
  <c r="I15" i="20"/>
  <c r="H15" i="20"/>
  <c r="G15" i="20"/>
  <c r="F15" i="20"/>
  <c r="E15" i="20"/>
  <c r="D15" i="20"/>
  <c r="C15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N23" i="20"/>
  <c r="M23" i="20"/>
  <c r="L23" i="20"/>
  <c r="K23" i="20"/>
  <c r="J23" i="20"/>
  <c r="I23" i="20"/>
  <c r="H23" i="20"/>
  <c r="G23" i="20"/>
  <c r="F23" i="20"/>
  <c r="E23" i="20"/>
  <c r="D23" i="20"/>
  <c r="C23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M39" i="19"/>
  <c r="F39" i="19"/>
  <c r="N37" i="20"/>
  <c r="N39" i="19" s="1"/>
  <c r="M37" i="20"/>
  <c r="M37" i="16" s="1"/>
  <c r="M37" i="17" s="1"/>
  <c r="L37" i="20"/>
  <c r="K37" i="20"/>
  <c r="K39" i="14" s="1"/>
  <c r="K39" i="13" s="1"/>
  <c r="J37" i="20"/>
  <c r="I37" i="20"/>
  <c r="I39" i="14" s="1"/>
  <c r="H37" i="20"/>
  <c r="H39" i="14" s="1"/>
  <c r="G37" i="20"/>
  <c r="F37" i="20"/>
  <c r="E37" i="20"/>
  <c r="E39" i="16" s="1"/>
  <c r="E39" i="17" s="1"/>
  <c r="D37" i="20"/>
  <c r="C37" i="20"/>
  <c r="C39" i="16" s="1"/>
  <c r="C39" i="17" s="1"/>
  <c r="N36" i="20"/>
  <c r="M36" i="20"/>
  <c r="M38" i="19" s="1"/>
  <c r="L36" i="20"/>
  <c r="K36" i="20"/>
  <c r="J36" i="20"/>
  <c r="J38" i="14" s="1"/>
  <c r="J38" i="13" s="1"/>
  <c r="I36" i="20"/>
  <c r="I38" i="13" s="1"/>
  <c r="H36" i="20"/>
  <c r="H38" i="14" s="1"/>
  <c r="G36" i="20"/>
  <c r="F36" i="20"/>
  <c r="E36" i="20"/>
  <c r="D36" i="20"/>
  <c r="C36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N11" i="20"/>
  <c r="M11" i="20"/>
  <c r="M45" i="20" s="1"/>
  <c r="L11" i="20"/>
  <c r="K11" i="20"/>
  <c r="J11" i="20"/>
  <c r="I11" i="20"/>
  <c r="H11" i="20"/>
  <c r="G11" i="20"/>
  <c r="F11" i="20"/>
  <c r="E11" i="20"/>
  <c r="D11" i="20"/>
  <c r="C11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N8" i="20"/>
  <c r="M8" i="20"/>
  <c r="L8" i="20"/>
  <c r="K8" i="20"/>
  <c r="J8" i="20"/>
  <c r="I8" i="20"/>
  <c r="H8" i="20"/>
  <c r="G8" i="20"/>
  <c r="F8" i="20"/>
  <c r="E8" i="20"/>
  <c r="D8" i="20"/>
  <c r="C8" i="20"/>
  <c r="N7" i="20"/>
  <c r="M7" i="20"/>
  <c r="L7" i="20"/>
  <c r="K7" i="20"/>
  <c r="J7" i="20"/>
  <c r="J45" i="20" s="1"/>
  <c r="I7" i="20"/>
  <c r="H7" i="20"/>
  <c r="G7" i="20"/>
  <c r="F7" i="20"/>
  <c r="E7" i="20"/>
  <c r="D7" i="20"/>
  <c r="C7" i="20"/>
  <c r="N6" i="20"/>
  <c r="M6" i="20"/>
  <c r="L6" i="20"/>
  <c r="K6" i="20"/>
  <c r="J6" i="20"/>
  <c r="I6" i="20"/>
  <c r="H6" i="20"/>
  <c r="G6" i="20"/>
  <c r="F6" i="20"/>
  <c r="E6" i="20"/>
  <c r="D6" i="20"/>
  <c r="C6" i="20"/>
  <c r="H36" i="19"/>
  <c r="M7" i="13"/>
  <c r="L7" i="13"/>
  <c r="I7" i="13"/>
  <c r="E7" i="13"/>
  <c r="M42" i="17"/>
  <c r="L42" i="17"/>
  <c r="K42" i="17"/>
  <c r="J42" i="17"/>
  <c r="G42" i="17"/>
  <c r="F42" i="17"/>
  <c r="E42" i="17"/>
  <c r="C42" i="17"/>
  <c r="K41" i="17"/>
  <c r="J41" i="17"/>
  <c r="H41" i="17"/>
  <c r="G41" i="17"/>
  <c r="M34" i="17"/>
  <c r="K34" i="17"/>
  <c r="G34" i="17"/>
  <c r="E34" i="17"/>
  <c r="K33" i="17"/>
  <c r="J33" i="17"/>
  <c r="I33" i="17"/>
  <c r="G33" i="17"/>
  <c r="C33" i="17"/>
  <c r="M32" i="17"/>
  <c r="K32" i="17"/>
  <c r="H32" i="17"/>
  <c r="G32" i="17"/>
  <c r="C32" i="17"/>
  <c r="L30" i="17"/>
  <c r="K30" i="17"/>
  <c r="I30" i="17"/>
  <c r="G30" i="17"/>
  <c r="E30" i="17"/>
  <c r="C30" i="17"/>
  <c r="M28" i="17"/>
  <c r="I28" i="17"/>
  <c r="G28" i="17"/>
  <c r="E28" i="17"/>
  <c r="M7" i="17"/>
  <c r="K7" i="17"/>
  <c r="J7" i="17"/>
  <c r="G7" i="17"/>
  <c r="E7" i="17"/>
  <c r="C7" i="17"/>
  <c r="M42" i="19"/>
  <c r="K42" i="19"/>
  <c r="I42" i="19"/>
  <c r="C42" i="19"/>
  <c r="N41" i="19"/>
  <c r="M41" i="19"/>
  <c r="G41" i="19"/>
  <c r="F41" i="19"/>
  <c r="E41" i="19"/>
  <c r="M34" i="19"/>
  <c r="K34" i="19"/>
  <c r="J34" i="19"/>
  <c r="I34" i="19"/>
  <c r="C34" i="19"/>
  <c r="N33" i="19"/>
  <c r="M33" i="19"/>
  <c r="H33" i="19"/>
  <c r="G33" i="19"/>
  <c r="F33" i="19"/>
  <c r="E33" i="19"/>
  <c r="M32" i="19"/>
  <c r="K32" i="19"/>
  <c r="J32" i="19"/>
  <c r="I32" i="19"/>
  <c r="E32" i="19"/>
  <c r="C32" i="19"/>
  <c r="N30" i="19"/>
  <c r="I30" i="19"/>
  <c r="F30" i="19"/>
  <c r="E30" i="19"/>
  <c r="N28" i="19"/>
  <c r="M28" i="19"/>
  <c r="K28" i="19"/>
  <c r="J28" i="19"/>
  <c r="I28" i="19"/>
  <c r="G28" i="19"/>
  <c r="C28" i="19"/>
  <c r="M7" i="19"/>
  <c r="K7" i="19"/>
  <c r="I7" i="19"/>
  <c r="G7" i="19"/>
  <c r="F7" i="19"/>
  <c r="D7" i="19"/>
  <c r="P7" i="18"/>
  <c r="J7" i="13"/>
  <c r="F7" i="13"/>
  <c r="I41" i="17"/>
  <c r="D41" i="17"/>
  <c r="J34" i="17"/>
  <c r="I34" i="17"/>
  <c r="M33" i="17"/>
  <c r="N32" i="17"/>
  <c r="J32" i="17"/>
  <c r="F32" i="17"/>
  <c r="J30" i="17"/>
  <c r="F30" i="17"/>
  <c r="J28" i="17"/>
  <c r="F28" i="17"/>
  <c r="D28" i="17"/>
  <c r="L7" i="17"/>
  <c r="I7" i="17"/>
  <c r="N42" i="19"/>
  <c r="J42" i="19"/>
  <c r="F42" i="19"/>
  <c r="D42" i="19"/>
  <c r="K41" i="19"/>
  <c r="J41" i="19"/>
  <c r="I41" i="19"/>
  <c r="D41" i="19"/>
  <c r="N34" i="19"/>
  <c r="H34" i="19"/>
  <c r="F34" i="19"/>
  <c r="L33" i="19"/>
  <c r="J33" i="19"/>
  <c r="C33" i="19"/>
  <c r="N32" i="19"/>
  <c r="L30" i="19"/>
  <c r="J30" i="19"/>
  <c r="C30" i="19"/>
  <c r="F28" i="19"/>
  <c r="N7" i="19"/>
  <c r="J7" i="19"/>
  <c r="C7" i="19"/>
  <c r="P7" i="19" s="1"/>
  <c r="N43" i="13"/>
  <c r="M43" i="13"/>
  <c r="L43" i="13"/>
  <c r="N29" i="13"/>
  <c r="M29" i="13"/>
  <c r="L29" i="13"/>
  <c r="K29" i="13"/>
  <c r="J29" i="13"/>
  <c r="I29" i="13"/>
  <c r="H29" i="13"/>
  <c r="G29" i="13"/>
  <c r="F29" i="13"/>
  <c r="E29" i="13"/>
  <c r="D29" i="13"/>
  <c r="C29" i="13"/>
  <c r="N19" i="13"/>
  <c r="M19" i="13"/>
  <c r="L19" i="13"/>
  <c r="K19" i="13"/>
  <c r="J19" i="13"/>
  <c r="Q19" i="13" s="1"/>
  <c r="I19" i="13"/>
  <c r="H19" i="13"/>
  <c r="G19" i="13"/>
  <c r="F19" i="13"/>
  <c r="E19" i="13"/>
  <c r="D19" i="13"/>
  <c r="C19" i="13"/>
  <c r="N15" i="13"/>
  <c r="P15" i="13" s="1"/>
  <c r="M15" i="13"/>
  <c r="L15" i="13"/>
  <c r="K15" i="13"/>
  <c r="J15" i="13"/>
  <c r="I15" i="13"/>
  <c r="H15" i="13"/>
  <c r="G15" i="13"/>
  <c r="F15" i="13"/>
  <c r="E15" i="13"/>
  <c r="D15" i="13"/>
  <c r="C15" i="13"/>
  <c r="N26" i="13"/>
  <c r="M26" i="13"/>
  <c r="L26" i="13"/>
  <c r="K26" i="13"/>
  <c r="J26" i="13"/>
  <c r="Q26" i="13" s="1"/>
  <c r="I26" i="13"/>
  <c r="H26" i="13"/>
  <c r="G26" i="13"/>
  <c r="F26" i="13"/>
  <c r="E26" i="13"/>
  <c r="D26" i="13"/>
  <c r="C26" i="13"/>
  <c r="P26" i="13"/>
  <c r="N25" i="13"/>
  <c r="M25" i="13"/>
  <c r="L25" i="13"/>
  <c r="K25" i="13"/>
  <c r="J25" i="13"/>
  <c r="I25" i="13"/>
  <c r="H25" i="13"/>
  <c r="G25" i="13"/>
  <c r="Q25" i="13" s="1"/>
  <c r="F25" i="13"/>
  <c r="E25" i="13"/>
  <c r="D25" i="13"/>
  <c r="C25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Q24" i="13" s="1"/>
  <c r="N17" i="13"/>
  <c r="M17" i="13"/>
  <c r="L17" i="13"/>
  <c r="K17" i="13"/>
  <c r="J17" i="13"/>
  <c r="I17" i="13"/>
  <c r="H17" i="13"/>
  <c r="G17" i="13"/>
  <c r="F17" i="13"/>
  <c r="E17" i="13"/>
  <c r="D17" i="13"/>
  <c r="C17" i="13"/>
  <c r="N22" i="13"/>
  <c r="M22" i="13"/>
  <c r="L22" i="13"/>
  <c r="K22" i="13"/>
  <c r="J22" i="13"/>
  <c r="I22" i="13"/>
  <c r="H22" i="13"/>
  <c r="G22" i="13"/>
  <c r="F22" i="13"/>
  <c r="E22" i="13"/>
  <c r="D22" i="13"/>
  <c r="C22" i="13"/>
  <c r="P22" i="13" s="1"/>
  <c r="N13" i="13"/>
  <c r="M13" i="13"/>
  <c r="L13" i="13"/>
  <c r="K13" i="13"/>
  <c r="J13" i="13"/>
  <c r="I13" i="13"/>
  <c r="H13" i="13"/>
  <c r="G13" i="13"/>
  <c r="Q13" i="13" s="1"/>
  <c r="F13" i="13"/>
  <c r="E13" i="13"/>
  <c r="D13" i="13"/>
  <c r="C13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P11" i="13" s="1"/>
  <c r="N8" i="13"/>
  <c r="M8" i="13"/>
  <c r="L8" i="13"/>
  <c r="K8" i="13"/>
  <c r="J8" i="13"/>
  <c r="I8" i="13"/>
  <c r="H8" i="13"/>
  <c r="G8" i="13"/>
  <c r="Q8" i="13" s="1"/>
  <c r="F8" i="13"/>
  <c r="E8" i="13"/>
  <c r="D8" i="13"/>
  <c r="C8" i="13"/>
  <c r="K7" i="13"/>
  <c r="H7" i="13"/>
  <c r="G7" i="13"/>
  <c r="D7" i="13"/>
  <c r="P29" i="14"/>
  <c r="P26" i="14"/>
  <c r="P25" i="14"/>
  <c r="P24" i="14"/>
  <c r="P22" i="14"/>
  <c r="P19" i="14"/>
  <c r="P17" i="14"/>
  <c r="P15" i="14"/>
  <c r="P13" i="14"/>
  <c r="P11" i="14"/>
  <c r="P8" i="14"/>
  <c r="L34" i="17"/>
  <c r="H34" i="17"/>
  <c r="D34" i="17"/>
  <c r="L33" i="17"/>
  <c r="H33" i="17"/>
  <c r="P33" i="17" s="1"/>
  <c r="E33" i="17"/>
  <c r="N43" i="17"/>
  <c r="M43" i="17"/>
  <c r="K43" i="17"/>
  <c r="J43" i="17"/>
  <c r="I43" i="17"/>
  <c r="H43" i="17"/>
  <c r="G43" i="17"/>
  <c r="F43" i="17"/>
  <c r="E43" i="17"/>
  <c r="D43" i="17"/>
  <c r="C43" i="17"/>
  <c r="L32" i="17"/>
  <c r="I32" i="17"/>
  <c r="N31" i="17"/>
  <c r="M31" i="17"/>
  <c r="L31" i="17"/>
  <c r="K31" i="17"/>
  <c r="J31" i="17"/>
  <c r="I31" i="17"/>
  <c r="H31" i="17"/>
  <c r="G31" i="17"/>
  <c r="F31" i="17"/>
  <c r="E31" i="17"/>
  <c r="D31" i="17"/>
  <c r="C31" i="17"/>
  <c r="I42" i="17"/>
  <c r="H42" i="17"/>
  <c r="D42" i="17"/>
  <c r="M41" i="17"/>
  <c r="L41" i="17"/>
  <c r="E41" i="17"/>
  <c r="M30" i="17"/>
  <c r="H30" i="17"/>
  <c r="D30" i="17"/>
  <c r="N29" i="17"/>
  <c r="M29" i="17"/>
  <c r="L29" i="17"/>
  <c r="K29" i="17"/>
  <c r="J29" i="17"/>
  <c r="Q29" i="17" s="1"/>
  <c r="I29" i="17"/>
  <c r="H29" i="17"/>
  <c r="G29" i="17"/>
  <c r="F29" i="17"/>
  <c r="E29" i="17"/>
  <c r="D29" i="17"/>
  <c r="C29" i="17"/>
  <c r="L28" i="17"/>
  <c r="K28" i="17"/>
  <c r="H28" i="17"/>
  <c r="P28" i="17" s="1"/>
  <c r="C28" i="17"/>
  <c r="N19" i="17"/>
  <c r="M19" i="17"/>
  <c r="L19" i="17"/>
  <c r="K19" i="17"/>
  <c r="J19" i="17"/>
  <c r="Q19" i="17" s="1"/>
  <c r="I19" i="17"/>
  <c r="H19" i="17"/>
  <c r="G19" i="17"/>
  <c r="F19" i="17"/>
  <c r="E19" i="17"/>
  <c r="D19" i="17"/>
  <c r="C19" i="17"/>
  <c r="N15" i="17"/>
  <c r="P15" i="17" s="1"/>
  <c r="M15" i="17"/>
  <c r="L15" i="17"/>
  <c r="K15" i="17"/>
  <c r="J15" i="17"/>
  <c r="I15" i="17"/>
  <c r="H15" i="17"/>
  <c r="G15" i="17"/>
  <c r="F15" i="17"/>
  <c r="Q15" i="17" s="1"/>
  <c r="E15" i="17"/>
  <c r="D15" i="17"/>
  <c r="C15" i="17"/>
  <c r="N26" i="17"/>
  <c r="M26" i="17"/>
  <c r="L26" i="17"/>
  <c r="K26" i="17"/>
  <c r="J26" i="17"/>
  <c r="Q26" i="17" s="1"/>
  <c r="I26" i="17"/>
  <c r="H26" i="17"/>
  <c r="G26" i="17"/>
  <c r="F26" i="17"/>
  <c r="E26" i="17"/>
  <c r="D26" i="17"/>
  <c r="C26" i="17"/>
  <c r="N25" i="17"/>
  <c r="P25" i="17" s="1"/>
  <c r="M25" i="17"/>
  <c r="L25" i="17"/>
  <c r="K25" i="17"/>
  <c r="J25" i="17"/>
  <c r="I25" i="17"/>
  <c r="H25" i="17"/>
  <c r="G25" i="17"/>
  <c r="F25" i="17"/>
  <c r="Q25" i="17" s="1"/>
  <c r="E25" i="17"/>
  <c r="D25" i="17"/>
  <c r="C25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N17" i="17"/>
  <c r="P17" i="17" s="1"/>
  <c r="M17" i="17"/>
  <c r="L17" i="17"/>
  <c r="K17" i="17"/>
  <c r="J17" i="17"/>
  <c r="I17" i="17"/>
  <c r="H17" i="17"/>
  <c r="G17" i="17"/>
  <c r="F17" i="17"/>
  <c r="Q17" i="17" s="1"/>
  <c r="E17" i="17"/>
  <c r="D17" i="17"/>
  <c r="C17" i="17"/>
  <c r="N22" i="17"/>
  <c r="M22" i="17"/>
  <c r="L22" i="17"/>
  <c r="K22" i="17"/>
  <c r="J22" i="17"/>
  <c r="Q22" i="17" s="1"/>
  <c r="I22" i="17"/>
  <c r="H22" i="17"/>
  <c r="G22" i="17"/>
  <c r="F22" i="17"/>
  <c r="E22" i="17"/>
  <c r="D22" i="17"/>
  <c r="C22" i="17"/>
  <c r="N13" i="17"/>
  <c r="P13" i="17" s="1"/>
  <c r="M13" i="17"/>
  <c r="L13" i="17"/>
  <c r="K13" i="17"/>
  <c r="J13" i="17"/>
  <c r="I13" i="17"/>
  <c r="H13" i="17"/>
  <c r="G13" i="17"/>
  <c r="F13" i="17"/>
  <c r="E13" i="17"/>
  <c r="D13" i="17"/>
  <c r="C13" i="17"/>
  <c r="N11" i="17"/>
  <c r="M11" i="17"/>
  <c r="L11" i="17"/>
  <c r="K11" i="17"/>
  <c r="J11" i="17"/>
  <c r="Q11" i="17" s="1"/>
  <c r="I11" i="17"/>
  <c r="H11" i="17"/>
  <c r="G11" i="17"/>
  <c r="F11" i="17"/>
  <c r="E11" i="17"/>
  <c r="D11" i="17"/>
  <c r="C11" i="17"/>
  <c r="N8" i="17"/>
  <c r="P8" i="17" s="1"/>
  <c r="M8" i="17"/>
  <c r="L8" i="17"/>
  <c r="K8" i="17"/>
  <c r="J8" i="17"/>
  <c r="I8" i="17"/>
  <c r="H8" i="17"/>
  <c r="G8" i="17"/>
  <c r="F8" i="17"/>
  <c r="E8" i="17"/>
  <c r="D8" i="17"/>
  <c r="C8" i="17"/>
  <c r="H7" i="17"/>
  <c r="D7" i="17"/>
  <c r="N43" i="19"/>
  <c r="M43" i="19"/>
  <c r="L43" i="19"/>
  <c r="K43" i="19"/>
  <c r="J43" i="19"/>
  <c r="I43" i="19"/>
  <c r="H43" i="19"/>
  <c r="G43" i="19"/>
  <c r="F43" i="19"/>
  <c r="E43" i="19"/>
  <c r="D43" i="19"/>
  <c r="C43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N24" i="19"/>
  <c r="M24" i="19"/>
  <c r="L24" i="19"/>
  <c r="K24" i="19"/>
  <c r="J24" i="19"/>
  <c r="I24" i="19"/>
  <c r="H24" i="19"/>
  <c r="P24" i="19" s="1"/>
  <c r="G24" i="19"/>
  <c r="F24" i="19"/>
  <c r="E24" i="19"/>
  <c r="D24" i="19"/>
  <c r="C24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N8" i="19"/>
  <c r="M8" i="19"/>
  <c r="L8" i="19"/>
  <c r="K8" i="19"/>
  <c r="J8" i="19"/>
  <c r="I8" i="19"/>
  <c r="H8" i="19"/>
  <c r="G8" i="19"/>
  <c r="F8" i="19"/>
  <c r="E8" i="19"/>
  <c r="D8" i="19"/>
  <c r="C8" i="19"/>
  <c r="L42" i="19"/>
  <c r="H42" i="19"/>
  <c r="G42" i="19"/>
  <c r="L41" i="19"/>
  <c r="H41" i="19"/>
  <c r="C41" i="19"/>
  <c r="L34" i="19"/>
  <c r="G34" i="19"/>
  <c r="D34" i="19"/>
  <c r="K33" i="19"/>
  <c r="D33" i="19"/>
  <c r="L32" i="19"/>
  <c r="H32" i="19"/>
  <c r="D32" i="19"/>
  <c r="M30" i="19"/>
  <c r="K30" i="19"/>
  <c r="D30" i="19"/>
  <c r="L28" i="19"/>
  <c r="H28" i="19"/>
  <c r="E28" i="19"/>
  <c r="D28" i="19"/>
  <c r="L7" i="19"/>
  <c r="H7" i="19"/>
  <c r="A21" i="22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I39" i="19"/>
  <c r="G39" i="19"/>
  <c r="K38" i="16"/>
  <c r="K38" i="17" s="1"/>
  <c r="G38" i="16"/>
  <c r="G38" i="17" s="1"/>
  <c r="D38" i="16"/>
  <c r="J37" i="14"/>
  <c r="F37" i="14"/>
  <c r="F37" i="13" s="1"/>
  <c r="D39" i="19"/>
  <c r="L38" i="19"/>
  <c r="F36" i="14"/>
  <c r="F36" i="13" s="1"/>
  <c r="O6" i="21"/>
  <c r="O7" i="21"/>
  <c r="O8" i="21"/>
  <c r="O10" i="21"/>
  <c r="O12" i="21"/>
  <c r="O14" i="21"/>
  <c r="O16" i="21"/>
  <c r="O18" i="21"/>
  <c r="O21" i="21"/>
  <c r="O23" i="21"/>
  <c r="O25" i="21"/>
  <c r="O27" i="21"/>
  <c r="O28" i="21"/>
  <c r="O30" i="21"/>
  <c r="O31" i="21"/>
  <c r="O32" i="21"/>
  <c r="O33" i="21"/>
  <c r="O34" i="21"/>
  <c r="O36" i="21"/>
  <c r="O37" i="21"/>
  <c r="O38" i="21"/>
  <c r="O39" i="21"/>
  <c r="O41" i="21"/>
  <c r="O42" i="21"/>
  <c r="O43" i="21"/>
  <c r="C45" i="21"/>
  <c r="D45" i="21"/>
  <c r="E45" i="21"/>
  <c r="F45" i="21"/>
  <c r="F58" i="21" s="1"/>
  <c r="F62" i="21" s="1"/>
  <c r="G45" i="21"/>
  <c r="H45" i="21"/>
  <c r="I45" i="21"/>
  <c r="J45" i="21"/>
  <c r="K45" i="21"/>
  <c r="L45" i="21"/>
  <c r="M45" i="21"/>
  <c r="N45" i="21"/>
  <c r="O51" i="21"/>
  <c r="O52" i="21"/>
  <c r="O53" i="21"/>
  <c r="O54" i="21"/>
  <c r="C56" i="21"/>
  <c r="D56" i="21"/>
  <c r="E56" i="21"/>
  <c r="F56" i="21"/>
  <c r="G56" i="21"/>
  <c r="H56" i="21"/>
  <c r="I56" i="21"/>
  <c r="J56" i="21"/>
  <c r="K56" i="21"/>
  <c r="L56" i="21"/>
  <c r="M56" i="21"/>
  <c r="N56" i="21"/>
  <c r="O60" i="21"/>
  <c r="A6" i="13"/>
  <c r="A7" i="13" s="1"/>
  <c r="A8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6" i="13" s="1"/>
  <c r="A37" i="13" s="1"/>
  <c r="A38" i="13" s="1"/>
  <c r="A39" i="13" s="1"/>
  <c r="A41" i="13" s="1"/>
  <c r="A42" i="13" s="1"/>
  <c r="A43" i="13" s="1"/>
  <c r="A45" i="13" s="1"/>
  <c r="A50" i="13" s="1"/>
  <c r="A51" i="13" s="1"/>
  <c r="A52" i="13" s="1"/>
  <c r="A53" i="13" s="1"/>
  <c r="A54" i="13" s="1"/>
  <c r="A56" i="13" s="1"/>
  <c r="A58" i="13" s="1"/>
  <c r="A60" i="13" s="1"/>
  <c r="A62" i="13" s="1"/>
  <c r="A6" i="16"/>
  <c r="A7" i="16" s="1"/>
  <c r="A8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6" i="16" s="1"/>
  <c r="A37" i="16" s="1"/>
  <c r="A38" i="16" s="1"/>
  <c r="A39" i="16" s="1"/>
  <c r="A41" i="16" s="1"/>
  <c r="A42" i="16" s="1"/>
  <c r="A43" i="16" s="1"/>
  <c r="A45" i="16" s="1"/>
  <c r="A50" i="16" s="1"/>
  <c r="A51" i="16" s="1"/>
  <c r="A52" i="16" s="1"/>
  <c r="A53" i="16" s="1"/>
  <c r="A54" i="16" s="1"/>
  <c r="A56" i="16" s="1"/>
  <c r="A58" i="16" s="1"/>
  <c r="A60" i="16" s="1"/>
  <c r="A62" i="16" s="1"/>
  <c r="A6" i="17"/>
  <c r="A7" i="17" s="1"/>
  <c r="A8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6" i="17" s="1"/>
  <c r="A37" i="17" s="1"/>
  <c r="A38" i="17" s="1"/>
  <c r="A39" i="17" s="1"/>
  <c r="A41" i="17" s="1"/>
  <c r="A42" i="17" s="1"/>
  <c r="A43" i="17" s="1"/>
  <c r="A45" i="17" s="1"/>
  <c r="A50" i="17" s="1"/>
  <c r="A51" i="17" s="1"/>
  <c r="A52" i="17" s="1"/>
  <c r="A53" i="17" s="1"/>
  <c r="A54" i="17" s="1"/>
  <c r="A56" i="17" s="1"/>
  <c r="A58" i="17" s="1"/>
  <c r="A60" i="17" s="1"/>
  <c r="A62" i="17" s="1"/>
  <c r="A6" i="18"/>
  <c r="A7" i="18" s="1"/>
  <c r="A8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6" i="18" s="1"/>
  <c r="A37" i="18" s="1"/>
  <c r="A38" i="18" s="1"/>
  <c r="A39" i="18" s="1"/>
  <c r="A41" i="18" s="1"/>
  <c r="A42" i="18" s="1"/>
  <c r="A43" i="18" s="1"/>
  <c r="A45" i="18" s="1"/>
  <c r="A50" i="18" s="1"/>
  <c r="A51" i="18" s="1"/>
  <c r="A52" i="18" s="1"/>
  <c r="A53" i="18" s="1"/>
  <c r="A54" i="18" s="1"/>
  <c r="A56" i="18" s="1"/>
  <c r="A58" i="18" s="1"/>
  <c r="A60" i="18" s="1"/>
  <c r="A62" i="18" s="1"/>
  <c r="A6" i="19"/>
  <c r="A7" i="19" s="1"/>
  <c r="A8" i="19" s="1"/>
  <c r="A10" i="19"/>
  <c r="A11" i="19" s="1"/>
  <c r="A12" i="19" s="1"/>
  <c r="A13" i="19" s="1"/>
  <c r="A14" i="19" s="1"/>
  <c r="A15" i="19" s="1"/>
  <c r="A16" i="19" s="1"/>
  <c r="A17" i="19" s="1"/>
  <c r="A18" i="19" s="1"/>
  <c r="A19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6" i="19" s="1"/>
  <c r="A37" i="19" s="1"/>
  <c r="A38" i="19" s="1"/>
  <c r="A39" i="19" s="1"/>
  <c r="A41" i="19" s="1"/>
  <c r="A42" i="19" s="1"/>
  <c r="A43" i="19" s="1"/>
  <c r="A45" i="19" s="1"/>
  <c r="A50" i="19" s="1"/>
  <c r="A51" i="19" s="1"/>
  <c r="A52" i="19" s="1"/>
  <c r="A53" i="19" s="1"/>
  <c r="A54" i="19" s="1"/>
  <c r="A56" i="19" s="1"/>
  <c r="A58" i="19" s="1"/>
  <c r="A60" i="19" s="1"/>
  <c r="A62" i="19" s="1"/>
  <c r="A6" i="20"/>
  <c r="A7" i="20" s="1"/>
  <c r="A8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6" i="20" s="1"/>
  <c r="A37" i="20" s="1"/>
  <c r="A38" i="20" s="1"/>
  <c r="A39" i="20" s="1"/>
  <c r="A41" i="20" s="1"/>
  <c r="A42" i="20" s="1"/>
  <c r="A43" i="20" s="1"/>
  <c r="A45" i="20" s="1"/>
  <c r="A50" i="20" s="1"/>
  <c r="A51" i="20" s="1"/>
  <c r="A52" i="20" s="1"/>
  <c r="A53" i="20" s="1"/>
  <c r="A54" i="20" s="1"/>
  <c r="A56" i="20" s="1"/>
  <c r="A58" i="20" s="1"/>
  <c r="A60" i="20" s="1"/>
  <c r="A62" i="20" s="1"/>
  <c r="A6" i="21"/>
  <c r="A7" i="21" s="1"/>
  <c r="A8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6" i="21" s="1"/>
  <c r="A37" i="21" s="1"/>
  <c r="A38" i="21" s="1"/>
  <c r="A39" i="21" s="1"/>
  <c r="A41" i="21" s="1"/>
  <c r="A42" i="21" s="1"/>
  <c r="A43" i="21" s="1"/>
  <c r="A45" i="21" s="1"/>
  <c r="A50" i="21" s="1"/>
  <c r="A51" i="21" s="1"/>
  <c r="A52" i="21" s="1"/>
  <c r="A53" i="21" s="1"/>
  <c r="A54" i="21" s="1"/>
  <c r="A56" i="21" s="1"/>
  <c r="A58" i="21" s="1"/>
  <c r="A60" i="21" s="1"/>
  <c r="A62" i="21" s="1"/>
  <c r="A6" i="14"/>
  <c r="A7" i="14" s="1"/>
  <c r="A8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6" i="14" s="1"/>
  <c r="A37" i="14" s="1"/>
  <c r="A38" i="14" s="1"/>
  <c r="A39" i="14" s="1"/>
  <c r="A41" i="14" s="1"/>
  <c r="A42" i="14" s="1"/>
  <c r="A43" i="14" s="1"/>
  <c r="A45" i="14" s="1"/>
  <c r="A50" i="14" s="1"/>
  <c r="A51" i="14" s="1"/>
  <c r="A52" i="14" s="1"/>
  <c r="A53" i="14" s="1"/>
  <c r="A54" i="14" s="1"/>
  <c r="A56" i="14" s="1"/>
  <c r="A58" i="14" s="1"/>
  <c r="A60" i="14" s="1"/>
  <c r="A62" i="14" s="1"/>
  <c r="Q29" i="16"/>
  <c r="P29" i="18"/>
  <c r="Q29" i="14"/>
  <c r="Q25" i="16"/>
  <c r="P25" i="18"/>
  <c r="Q25" i="14"/>
  <c r="Q26" i="16"/>
  <c r="P26" i="18"/>
  <c r="Q26" i="14"/>
  <c r="Q22" i="16"/>
  <c r="P22" i="18"/>
  <c r="Q22" i="14"/>
  <c r="Q17" i="16"/>
  <c r="P17" i="18"/>
  <c r="Q17" i="14"/>
  <c r="Q19" i="16"/>
  <c r="P19" i="18"/>
  <c r="Q19" i="14"/>
  <c r="Q13" i="16"/>
  <c r="P13" i="18"/>
  <c r="Q13" i="14"/>
  <c r="Q15" i="16"/>
  <c r="P15" i="18"/>
  <c r="Q15" i="14"/>
  <c r="Q11" i="16"/>
  <c r="P11" i="18"/>
  <c r="Q11" i="14"/>
  <c r="Q8" i="16"/>
  <c r="P8" i="18"/>
  <c r="Q8" i="14"/>
  <c r="P31" i="18"/>
  <c r="P43" i="18"/>
  <c r="P24" i="18"/>
  <c r="Q24" i="16"/>
  <c r="Q24" i="14"/>
  <c r="Q43" i="14"/>
  <c r="Q31" i="16"/>
  <c r="Q43" i="16"/>
  <c r="P22" i="17"/>
  <c r="P25" i="13"/>
  <c r="P19" i="13"/>
  <c r="Q17" i="13"/>
  <c r="Q8" i="17"/>
  <c r="P11" i="17"/>
  <c r="Q13" i="17"/>
  <c r="P24" i="17"/>
  <c r="P19" i="17"/>
  <c r="P26" i="17"/>
  <c r="I37" i="19"/>
  <c r="P39" i="20"/>
  <c r="C37" i="19"/>
  <c r="G37" i="16"/>
  <c r="G37" i="17" s="1"/>
  <c r="F38" i="14"/>
  <c r="F38" i="13" s="1"/>
  <c r="N39" i="14"/>
  <c r="N39" i="13" s="1"/>
  <c r="F38" i="19"/>
  <c r="G37" i="14"/>
  <c r="G37" i="13" s="1"/>
  <c r="K38" i="14"/>
  <c r="K38" i="13" s="1"/>
  <c r="D38" i="14"/>
  <c r="D38" i="13" s="1"/>
  <c r="D36" i="19"/>
  <c r="D38" i="19"/>
  <c r="G39" i="16"/>
  <c r="G39" i="17" s="1"/>
  <c r="M37" i="19"/>
  <c r="L39" i="14"/>
  <c r="L39" i="13" s="1"/>
  <c r="F38" i="16"/>
  <c r="F38" i="17" s="1"/>
  <c r="K36" i="14"/>
  <c r="K36" i="13" s="1"/>
  <c r="G39" i="14"/>
  <c r="G39" i="13" s="1"/>
  <c r="J36" i="19"/>
  <c r="E36" i="16"/>
  <c r="E38" i="14"/>
  <c r="E36" i="14"/>
  <c r="E36" i="13" s="1"/>
  <c r="M36" i="19"/>
  <c r="M38" i="14"/>
  <c r="M38" i="13" s="1"/>
  <c r="M36" i="14"/>
  <c r="M36" i="13" s="1"/>
  <c r="I37" i="17"/>
  <c r="I39" i="13"/>
  <c r="I37" i="13"/>
  <c r="I39" i="17"/>
  <c r="L38" i="14"/>
  <c r="L38" i="13" s="1"/>
  <c r="D39" i="14"/>
  <c r="D39" i="13" s="1"/>
  <c r="D39" i="16"/>
  <c r="H39" i="13"/>
  <c r="H39" i="17"/>
  <c r="H39" i="19"/>
  <c r="H37" i="17"/>
  <c r="M36" i="16"/>
  <c r="M36" i="17" s="1"/>
  <c r="L38" i="16"/>
  <c r="L38" i="17" s="1"/>
  <c r="G36" i="16"/>
  <c r="G36" i="17" s="1"/>
  <c r="F39" i="14"/>
  <c r="F39" i="13" s="1"/>
  <c r="F39" i="16"/>
  <c r="F39" i="17" s="1"/>
  <c r="J39" i="14"/>
  <c r="J39" i="13" s="1"/>
  <c r="J39" i="16"/>
  <c r="P43" i="20"/>
  <c r="J38" i="19"/>
  <c r="C39" i="19"/>
  <c r="G37" i="19"/>
  <c r="J39" i="19"/>
  <c r="F36" i="16"/>
  <c r="F36" i="17" s="1"/>
  <c r="K36" i="16"/>
  <c r="K36" i="17" s="1"/>
  <c r="F37" i="16"/>
  <c r="F37" i="17" s="1"/>
  <c r="J37" i="16"/>
  <c r="N39" i="16"/>
  <c r="N39" i="17" s="1"/>
  <c r="G36" i="14"/>
  <c r="G36" i="13" s="1"/>
  <c r="G38" i="14"/>
  <c r="G38" i="13" s="1"/>
  <c r="G38" i="19"/>
  <c r="H37" i="19"/>
  <c r="E38" i="16"/>
  <c r="E38" i="17" s="1"/>
  <c r="M38" i="16"/>
  <c r="M38" i="17" s="1"/>
  <c r="M39" i="16"/>
  <c r="M39" i="17" s="1"/>
  <c r="N37" i="19"/>
  <c r="J37" i="19"/>
  <c r="F37" i="19"/>
  <c r="H36" i="13"/>
  <c r="F36" i="19"/>
  <c r="L36" i="19"/>
  <c r="E36" i="19"/>
  <c r="K38" i="19"/>
  <c r="G36" i="19"/>
  <c r="F32" i="19"/>
  <c r="F7" i="17"/>
  <c r="N7" i="17"/>
  <c r="N28" i="17"/>
  <c r="N30" i="17"/>
  <c r="F33" i="17"/>
  <c r="N33" i="17"/>
  <c r="F34" i="17"/>
  <c r="N34" i="17"/>
  <c r="F41" i="17"/>
  <c r="N42" i="17"/>
  <c r="N7" i="13"/>
  <c r="C7" i="13"/>
  <c r="D32" i="17"/>
  <c r="N41" i="17"/>
  <c r="H30" i="19"/>
  <c r="G32" i="19"/>
  <c r="I33" i="19"/>
  <c r="I58" i="21"/>
  <c r="I62" i="21" s="1"/>
  <c r="H58" i="21"/>
  <c r="H62" i="21" s="1"/>
  <c r="D38" i="17"/>
  <c r="E38" i="13"/>
  <c r="D37" i="19"/>
  <c r="D39" i="17"/>
  <c r="K36" i="19"/>
  <c r="E38" i="19"/>
  <c r="E7" i="19"/>
  <c r="E34" i="19"/>
  <c r="E42" i="19"/>
  <c r="C34" i="17"/>
  <c r="M39" i="14" l="1"/>
  <c r="M39" i="13" s="1"/>
  <c r="Q22" i="13"/>
  <c r="P13" i="19"/>
  <c r="P22" i="19"/>
  <c r="P17" i="19"/>
  <c r="P25" i="19"/>
  <c r="P26" i="19"/>
  <c r="P15" i="19"/>
  <c r="P19" i="19"/>
  <c r="P29" i="19"/>
  <c r="P24" i="13"/>
  <c r="P25" i="20"/>
  <c r="P34" i="20"/>
  <c r="E37" i="14"/>
  <c r="E37" i="13" s="1"/>
  <c r="Q11" i="13"/>
  <c r="P13" i="20"/>
  <c r="P11" i="20"/>
  <c r="E39" i="14"/>
  <c r="E39" i="13" s="1"/>
  <c r="P31" i="19"/>
  <c r="P31" i="17"/>
  <c r="P43" i="13"/>
  <c r="P10" i="20"/>
  <c r="L45" i="20"/>
  <c r="P14" i="20"/>
  <c r="Q43" i="13"/>
  <c r="K4" i="20"/>
  <c r="K49" i="20" s="1"/>
  <c r="L49" i="20" s="1"/>
  <c r="M49" i="20" s="1"/>
  <c r="N49" i="20" s="1"/>
  <c r="O49" i="20" s="1"/>
  <c r="M37" i="14"/>
  <c r="M37" i="13" s="1"/>
  <c r="P6" i="20"/>
  <c r="P22" i="20"/>
  <c r="P24" i="20"/>
  <c r="P33" i="20"/>
  <c r="P13" i="13"/>
  <c r="P17" i="13"/>
  <c r="Q15" i="13"/>
  <c r="P16" i="20"/>
  <c r="P31" i="20"/>
  <c r="P30" i="17"/>
  <c r="P29" i="13"/>
  <c r="K45" i="20"/>
  <c r="P26" i="20"/>
  <c r="F49" i="21"/>
  <c r="G4" i="21"/>
  <c r="E37" i="16"/>
  <c r="E37" i="17" s="1"/>
  <c r="P8" i="19"/>
  <c r="Q24" i="17"/>
  <c r="P21" i="20"/>
  <c r="P42" i="20"/>
  <c r="P34" i="17"/>
  <c r="J37" i="13"/>
  <c r="J39" i="17"/>
  <c r="C39" i="14"/>
  <c r="C39" i="13" s="1"/>
  <c r="J37" i="17"/>
  <c r="J36" i="16"/>
  <c r="P32" i="17"/>
  <c r="P41" i="17"/>
  <c r="N58" i="21"/>
  <c r="N62" i="21" s="1"/>
  <c r="M58" i="21"/>
  <c r="M62" i="21" s="1"/>
  <c r="E58" i="21"/>
  <c r="E62" i="21" s="1"/>
  <c r="L58" i="21"/>
  <c r="L62" i="21" s="1"/>
  <c r="D58" i="21"/>
  <c r="D62" i="21" s="1"/>
  <c r="K58" i="21"/>
  <c r="K62" i="21" s="1"/>
  <c r="J58" i="21"/>
  <c r="J62" i="21" s="1"/>
  <c r="G58" i="21"/>
  <c r="G62" i="21" s="1"/>
  <c r="C58" i="21"/>
  <c r="C62" i="21" s="1"/>
  <c r="O56" i="21"/>
  <c r="O45" i="21"/>
  <c r="F45" i="20"/>
  <c r="P12" i="20"/>
  <c r="K37" i="14"/>
  <c r="K37" i="13" s="1"/>
  <c r="K37" i="16"/>
  <c r="P37" i="16" s="1"/>
  <c r="E45" i="20"/>
  <c r="P37" i="20"/>
  <c r="J38" i="16"/>
  <c r="J36" i="14"/>
  <c r="P17" i="20"/>
  <c r="P18" i="20"/>
  <c r="P29" i="20"/>
  <c r="P41" i="20"/>
  <c r="P39" i="17"/>
  <c r="P32" i="20"/>
  <c r="P30" i="20"/>
  <c r="P28" i="20"/>
  <c r="P27" i="20"/>
  <c r="P23" i="20"/>
  <c r="P8" i="20"/>
  <c r="N45" i="20"/>
  <c r="G45" i="20"/>
  <c r="Q31" i="17"/>
  <c r="P30" i="18"/>
  <c r="P7" i="20"/>
  <c r="Q43" i="17"/>
  <c r="P43" i="17"/>
  <c r="Q28" i="16"/>
  <c r="Q42" i="14"/>
  <c r="P28" i="19"/>
  <c r="Q41" i="16"/>
  <c r="P34" i="19"/>
  <c r="E32" i="17"/>
  <c r="G30" i="19"/>
  <c r="P41" i="19"/>
  <c r="P54" i="19"/>
  <c r="P42" i="13"/>
  <c r="Q30" i="16"/>
  <c r="P34" i="18"/>
  <c r="Q33" i="16"/>
  <c r="P33" i="18"/>
  <c r="D33" i="17"/>
  <c r="P42" i="18"/>
  <c r="P7" i="14"/>
  <c r="Q32" i="16"/>
  <c r="P32" i="18"/>
  <c r="P42" i="19"/>
  <c r="C41" i="17"/>
  <c r="Q7" i="14"/>
  <c r="P33" i="19"/>
  <c r="P41" i="18"/>
  <c r="Q28" i="17"/>
  <c r="P42" i="17"/>
  <c r="Q42" i="13"/>
  <c r="P32" i="19"/>
  <c r="Q7" i="16"/>
  <c r="Q39" i="13"/>
  <c r="P39" i="13"/>
  <c r="I38" i="19"/>
  <c r="I38" i="17"/>
  <c r="Q39" i="14"/>
  <c r="N38" i="16"/>
  <c r="N38" i="17" s="1"/>
  <c r="N38" i="14"/>
  <c r="N38" i="13" s="1"/>
  <c r="P11" i="19"/>
  <c r="C45" i="20"/>
  <c r="D45" i="20"/>
  <c r="H45" i="20"/>
  <c r="H38" i="17"/>
  <c r="P39" i="14"/>
  <c r="I45" i="20"/>
  <c r="P38" i="20"/>
  <c r="E36" i="17"/>
  <c r="C38" i="16"/>
  <c r="C38" i="14"/>
  <c r="P8" i="13"/>
  <c r="N38" i="19"/>
  <c r="K39" i="19"/>
  <c r="K39" i="16"/>
  <c r="K39" i="17" s="1"/>
  <c r="P43" i="19"/>
  <c r="L39" i="16"/>
  <c r="L39" i="17" s="1"/>
  <c r="L39" i="19"/>
  <c r="Q42" i="16"/>
  <c r="P36" i="20"/>
  <c r="Q29" i="13"/>
  <c r="P60" i="19"/>
  <c r="Q30" i="17"/>
  <c r="P54" i="18"/>
  <c r="P54" i="20"/>
  <c r="P28" i="18"/>
  <c r="Q34" i="16"/>
  <c r="Q42" i="17"/>
  <c r="L4" i="19"/>
  <c r="Q32" i="17"/>
  <c r="Q33" i="17"/>
  <c r="P7" i="13"/>
  <c r="Q7" i="13"/>
  <c r="P7" i="17"/>
  <c r="Q7" i="17"/>
  <c r="K37" i="17" l="1"/>
  <c r="H4" i="21"/>
  <c r="G49" i="21"/>
  <c r="L4" i="20"/>
  <c r="M4" i="20" s="1"/>
  <c r="N4" i="20" s="1"/>
  <c r="O4" i="20" s="1"/>
  <c r="Q39" i="17"/>
  <c r="P37" i="13"/>
  <c r="J36" i="13"/>
  <c r="P36" i="14"/>
  <c r="J38" i="17"/>
  <c r="P38" i="16"/>
  <c r="P37" i="17"/>
  <c r="P39" i="16"/>
  <c r="J36" i="17"/>
  <c r="P36" i="16"/>
  <c r="P37" i="14"/>
  <c r="O58" i="21"/>
  <c r="O62" i="21" s="1"/>
  <c r="P30" i="19"/>
  <c r="Q41" i="17"/>
  <c r="M4" i="19"/>
  <c r="N4" i="19" s="1"/>
  <c r="H36" i="17"/>
  <c r="P45" i="20"/>
  <c r="C36" i="19"/>
  <c r="P36" i="18"/>
  <c r="N36" i="19"/>
  <c r="H38" i="13"/>
  <c r="H38" i="19"/>
  <c r="C38" i="13"/>
  <c r="Q38" i="14"/>
  <c r="P38" i="14"/>
  <c r="L37" i="19"/>
  <c r="C38" i="17"/>
  <c r="Q38" i="16"/>
  <c r="I36" i="17"/>
  <c r="P37" i="18"/>
  <c r="E37" i="19"/>
  <c r="C38" i="19"/>
  <c r="P38" i="18"/>
  <c r="I36" i="19"/>
  <c r="Q39" i="16"/>
  <c r="E39" i="19"/>
  <c r="P39" i="19" s="1"/>
  <c r="P39" i="18"/>
  <c r="K37" i="19"/>
  <c r="I36" i="13"/>
  <c r="P36" i="13" l="1"/>
  <c r="H49" i="21"/>
  <c r="I4" i="21"/>
  <c r="P36" i="17"/>
  <c r="P38" i="19"/>
  <c r="Q38" i="13"/>
  <c r="P38" i="13"/>
  <c r="P37" i="19"/>
  <c r="Q38" i="17"/>
  <c r="P38" i="17"/>
  <c r="P36" i="19"/>
  <c r="J4" i="21" l="1"/>
  <c r="I49" i="21"/>
  <c r="D31" i="13"/>
  <c r="G31" i="13"/>
  <c r="I31" i="13"/>
  <c r="F31" i="13"/>
  <c r="H32" i="13"/>
  <c r="E31" i="13"/>
  <c r="H31" i="13"/>
  <c r="N32" i="13"/>
  <c r="K31" i="13"/>
  <c r="J31" i="13"/>
  <c r="K4" i="21" l="1"/>
  <c r="K49" i="21" s="1"/>
  <c r="J49" i="21"/>
  <c r="P31" i="13"/>
  <c r="P54" i="13"/>
  <c r="Q54" i="13"/>
  <c r="K32" i="13"/>
  <c r="I32" i="13"/>
  <c r="J32" i="13"/>
  <c r="C32" i="13"/>
  <c r="E32" i="13"/>
  <c r="C31" i="13"/>
  <c r="G32" i="13"/>
  <c r="M32" i="13"/>
  <c r="L32" i="13"/>
  <c r="D32" i="13"/>
  <c r="F32" i="13"/>
  <c r="N37" i="13"/>
  <c r="D36" i="13"/>
  <c r="L36" i="13"/>
  <c r="L37" i="13"/>
  <c r="D37" i="13"/>
  <c r="N36" i="13"/>
  <c r="L34" i="13"/>
  <c r="E34" i="13"/>
  <c r="J33" i="13"/>
  <c r="H34" i="13"/>
  <c r="F34" i="13"/>
  <c r="N34" i="13"/>
  <c r="D33" i="13"/>
  <c r="I34" i="13"/>
  <c r="G33" i="13"/>
  <c r="G34" i="13"/>
  <c r="J34" i="13"/>
  <c r="D34" i="13"/>
  <c r="K34" i="13"/>
  <c r="F33" i="13"/>
  <c r="E33" i="13"/>
  <c r="H33" i="13"/>
  <c r="M34" i="13"/>
  <c r="K33" i="13"/>
  <c r="I33" i="13"/>
  <c r="K30" i="13"/>
  <c r="M30" i="13"/>
  <c r="F41" i="13"/>
  <c r="E30" i="13"/>
  <c r="F30" i="13"/>
  <c r="I41" i="13"/>
  <c r="J30" i="13"/>
  <c r="D28" i="13"/>
  <c r="D41" i="13"/>
  <c r="J28" i="13"/>
  <c r="H30" i="13"/>
  <c r="K28" i="13"/>
  <c r="G30" i="13"/>
  <c r="I28" i="13"/>
  <c r="M41" i="13"/>
  <c r="K41" i="13"/>
  <c r="G41" i="13"/>
  <c r="G28" i="13"/>
  <c r="N41" i="13"/>
  <c r="L41" i="13"/>
  <c r="E41" i="13"/>
  <c r="D30" i="13"/>
  <c r="M28" i="13"/>
  <c r="L28" i="13"/>
  <c r="H41" i="13"/>
  <c r="I30" i="13"/>
  <c r="L30" i="13"/>
  <c r="N28" i="13"/>
  <c r="J41" i="13"/>
  <c r="N30" i="13"/>
  <c r="F28" i="13"/>
  <c r="E28" i="13"/>
  <c r="H28" i="13"/>
  <c r="L4" i="21" l="1"/>
  <c r="P30" i="13"/>
  <c r="P32" i="13"/>
  <c r="P41" i="13"/>
  <c r="P28" i="13"/>
  <c r="P34" i="13"/>
  <c r="P33" i="13"/>
  <c r="Q32" i="14"/>
  <c r="C33" i="13"/>
  <c r="C34" i="13"/>
  <c r="Q34" i="14"/>
  <c r="Q32" i="13"/>
  <c r="C28" i="13"/>
  <c r="Q28" i="14"/>
  <c r="C30" i="13"/>
  <c r="Q30" i="14"/>
  <c r="C41" i="13"/>
  <c r="Q41" i="14"/>
  <c r="C36" i="13"/>
  <c r="Q36" i="14"/>
  <c r="C37" i="13"/>
  <c r="Q37" i="14"/>
  <c r="L49" i="21" l="1"/>
  <c r="M4" i="21"/>
  <c r="Q60" i="14"/>
  <c r="Q34" i="13"/>
  <c r="Q28" i="13"/>
  <c r="Q41" i="13"/>
  <c r="Q30" i="13"/>
  <c r="Q36" i="13"/>
  <c r="Q54" i="14"/>
  <c r="Q37" i="13"/>
  <c r="M33" i="13"/>
  <c r="M31" i="13"/>
  <c r="M49" i="21" l="1"/>
  <c r="N4" i="21"/>
  <c r="N49" i="21" s="1"/>
  <c r="L31" i="13"/>
  <c r="Q31" i="14"/>
  <c r="N31" i="13"/>
  <c r="N33" i="13" l="1"/>
  <c r="L33" i="13"/>
  <c r="Q33" i="14"/>
  <c r="Q31" i="13"/>
  <c r="Q33" i="13" l="1"/>
  <c r="F18" i="19" l="1"/>
  <c r="N18" i="19"/>
  <c r="P53" i="20"/>
  <c r="G27" i="13"/>
  <c r="G27" i="19"/>
  <c r="K27" i="13"/>
  <c r="K27" i="19"/>
  <c r="F27" i="13"/>
  <c r="F27" i="19"/>
  <c r="J27" i="13"/>
  <c r="J27" i="17"/>
  <c r="J27" i="19"/>
  <c r="E27" i="17"/>
  <c r="E27" i="19"/>
  <c r="I27" i="19"/>
  <c r="D27" i="17"/>
  <c r="D27" i="13"/>
  <c r="D27" i="19"/>
  <c r="H27" i="19"/>
  <c r="D14" i="13"/>
  <c r="L18" i="13"/>
  <c r="E14" i="13"/>
  <c r="G14" i="13"/>
  <c r="I14" i="13"/>
  <c r="K14" i="13"/>
  <c r="E18" i="13"/>
  <c r="G18" i="13"/>
  <c r="I18" i="13"/>
  <c r="K18" i="13"/>
  <c r="M14" i="13"/>
  <c r="M18" i="13"/>
  <c r="N18" i="13"/>
  <c r="I27" i="13"/>
  <c r="E27" i="13"/>
  <c r="I27" i="17"/>
  <c r="F27" i="17"/>
  <c r="K27" i="17"/>
  <c r="C14" i="19" l="1"/>
  <c r="C27" i="17"/>
  <c r="P27" i="16"/>
  <c r="H27" i="17"/>
  <c r="P27" i="17" s="1"/>
  <c r="K14" i="19"/>
  <c r="J18" i="19"/>
  <c r="F14" i="19"/>
  <c r="I18" i="19"/>
  <c r="H18" i="19"/>
  <c r="F18" i="13"/>
  <c r="J18" i="13"/>
  <c r="N14" i="13"/>
  <c r="D18" i="13"/>
  <c r="L14" i="13"/>
  <c r="G27" i="17"/>
  <c r="F14" i="17"/>
  <c r="D18" i="17"/>
  <c r="M14" i="17"/>
  <c r="K18" i="17"/>
  <c r="I18" i="17"/>
  <c r="K14" i="17"/>
  <c r="N14" i="17"/>
  <c r="L18" i="17"/>
  <c r="G18" i="17"/>
  <c r="E18" i="17"/>
  <c r="N18" i="17"/>
  <c r="I14" i="17"/>
  <c r="G14" i="17"/>
  <c r="E14" i="17"/>
  <c r="J18" i="17"/>
  <c r="M18" i="17"/>
  <c r="F18" i="17"/>
  <c r="J14" i="17"/>
  <c r="J14" i="19" l="1"/>
  <c r="P18" i="16"/>
  <c r="H18" i="17"/>
  <c r="P18" i="17" s="1"/>
  <c r="G18" i="19"/>
  <c r="K18" i="19"/>
  <c r="D18" i="19"/>
  <c r="C14" i="13"/>
  <c r="L18" i="19"/>
  <c r="L14" i="19"/>
  <c r="M18" i="19"/>
  <c r="P51" i="20"/>
  <c r="E18" i="19"/>
  <c r="E14" i="19"/>
  <c r="M14" i="19"/>
  <c r="C27" i="19"/>
  <c r="H18" i="13"/>
  <c r="P18" i="13" s="1"/>
  <c r="P18" i="14"/>
  <c r="C14" i="17"/>
  <c r="J14" i="13"/>
  <c r="G14" i="19"/>
  <c r="P14" i="16"/>
  <c r="H14" i="17"/>
  <c r="P14" i="17" s="1"/>
  <c r="H27" i="13"/>
  <c r="P27" i="13" s="1"/>
  <c r="P27" i="14"/>
  <c r="H14" i="19"/>
  <c r="F14" i="13"/>
  <c r="N14" i="19"/>
  <c r="I14" i="19"/>
  <c r="L14" i="17" l="1"/>
  <c r="H14" i="13"/>
  <c r="P14" i="13" s="1"/>
  <c r="P14" i="14"/>
  <c r="C18" i="13"/>
  <c r="Q18" i="13" s="1"/>
  <c r="Q18" i="14"/>
  <c r="C27" i="13"/>
  <c r="D14" i="19"/>
  <c r="P14" i="19" s="1"/>
  <c r="P14" i="18"/>
  <c r="C18" i="19"/>
  <c r="P18" i="19" s="1"/>
  <c r="P18" i="18"/>
  <c r="Q14" i="14"/>
  <c r="Q14" i="13"/>
  <c r="D14" i="17" l="1"/>
  <c r="Q14" i="17" s="1"/>
  <c r="Q14" i="16"/>
  <c r="C18" i="17"/>
  <c r="Q18" i="17" s="1"/>
  <c r="Q18" i="16"/>
  <c r="L56" i="20" l="1"/>
  <c r="L58" i="20" s="1"/>
  <c r="L62" i="20" s="1"/>
  <c r="N56" i="20"/>
  <c r="N58" i="20" s="1"/>
  <c r="N62" i="20" s="1"/>
  <c r="M56" i="20"/>
  <c r="M58" i="20" s="1"/>
  <c r="M62" i="20" s="1"/>
  <c r="F56" i="20" l="1"/>
  <c r="F58" i="20" s="1"/>
  <c r="F62" i="20" s="1"/>
  <c r="G56" i="20"/>
  <c r="G58" i="20" s="1"/>
  <c r="G62" i="20" s="1"/>
  <c r="H56" i="20"/>
  <c r="H58" i="20" s="1"/>
  <c r="H62" i="20" s="1"/>
  <c r="I56" i="20"/>
  <c r="I58" i="20" s="1"/>
  <c r="I62" i="20" s="1"/>
  <c r="J56" i="20"/>
  <c r="J58" i="20" s="1"/>
  <c r="J62" i="20" s="1"/>
  <c r="K56" i="20"/>
  <c r="K58" i="20" s="1"/>
  <c r="K62" i="20" s="1"/>
  <c r="E56" i="20"/>
  <c r="E58" i="20" s="1"/>
  <c r="E62" i="20" s="1"/>
  <c r="D56" i="20"/>
  <c r="D58" i="20" s="1"/>
  <c r="D62" i="20" s="1"/>
  <c r="P52" i="20" l="1"/>
  <c r="C56" i="20"/>
  <c r="P56" i="20" l="1"/>
  <c r="C58" i="20"/>
  <c r="C62" i="20" l="1"/>
  <c r="P53" i="13" l="1"/>
  <c r="J23" i="19"/>
  <c r="I23" i="13"/>
  <c r="N10" i="13"/>
  <c r="M16" i="13"/>
  <c r="M10" i="13"/>
  <c r="D10" i="13"/>
  <c r="D23" i="19"/>
  <c r="K10" i="13"/>
  <c r="N12" i="13"/>
  <c r="J10" i="13"/>
  <c r="J23" i="13"/>
  <c r="L12" i="13"/>
  <c r="G16" i="13"/>
  <c r="F23" i="19"/>
  <c r="M23" i="19"/>
  <c r="L23" i="19"/>
  <c r="G23" i="13"/>
  <c r="M12" i="13"/>
  <c r="F23" i="13"/>
  <c r="L10" i="13"/>
  <c r="J12" i="13"/>
  <c r="G23" i="19"/>
  <c r="J16" i="13"/>
  <c r="I16" i="13"/>
  <c r="I10" i="13"/>
  <c r="I12" i="13"/>
  <c r="E23" i="19"/>
  <c r="L16" i="13"/>
  <c r="K16" i="13"/>
  <c r="G12" i="13"/>
  <c r="D12" i="13"/>
  <c r="F10" i="13"/>
  <c r="E16" i="13"/>
  <c r="E23" i="13"/>
  <c r="G10" i="13"/>
  <c r="P53" i="19"/>
  <c r="K12" i="13"/>
  <c r="H23" i="19"/>
  <c r="F16" i="13"/>
  <c r="N23" i="19"/>
  <c r="E10" i="13"/>
  <c r="M23" i="13"/>
  <c r="D23" i="13"/>
  <c r="K23" i="19"/>
  <c r="F12" i="13"/>
  <c r="E12" i="13"/>
  <c r="I23" i="19"/>
  <c r="N16" i="13"/>
  <c r="N23" i="13"/>
  <c r="D16" i="13"/>
  <c r="L23" i="13"/>
  <c r="K23" i="13"/>
  <c r="E16" i="19" l="1"/>
  <c r="D12" i="19"/>
  <c r="J16" i="19"/>
  <c r="H10" i="19"/>
  <c r="L10" i="19"/>
  <c r="I16" i="19"/>
  <c r="M10" i="19"/>
  <c r="N10" i="19"/>
  <c r="E10" i="19"/>
  <c r="F16" i="19"/>
  <c r="D16" i="19"/>
  <c r="H12" i="13"/>
  <c r="P12" i="13" s="1"/>
  <c r="P12" i="14"/>
  <c r="H12" i="19"/>
  <c r="F10" i="19"/>
  <c r="K10" i="19"/>
  <c r="E12" i="19"/>
  <c r="M12" i="19"/>
  <c r="H10" i="13"/>
  <c r="P10" i="13" s="1"/>
  <c r="P10" i="14"/>
  <c r="H16" i="19"/>
  <c r="H16" i="13"/>
  <c r="P16" i="13" s="1"/>
  <c r="P16" i="14"/>
  <c r="N12" i="19"/>
  <c r="K12" i="19"/>
  <c r="K16" i="19"/>
  <c r="L16" i="19"/>
  <c r="G12" i="19"/>
  <c r="F12" i="19"/>
  <c r="P23" i="14"/>
  <c r="H23" i="13"/>
  <c r="P23" i="13" s="1"/>
  <c r="D10" i="19"/>
  <c r="I10" i="19"/>
  <c r="P53" i="14"/>
  <c r="N16" i="19"/>
  <c r="Q53" i="13"/>
  <c r="G10" i="19"/>
  <c r="J10" i="19"/>
  <c r="I12" i="19"/>
  <c r="P53" i="17"/>
  <c r="M16" i="19"/>
  <c r="J12" i="19"/>
  <c r="G16" i="19"/>
  <c r="L12" i="19"/>
  <c r="G16" i="17"/>
  <c r="N23" i="17"/>
  <c r="K12" i="17"/>
  <c r="G10" i="17"/>
  <c r="F23" i="17"/>
  <c r="D10" i="17"/>
  <c r="N10" i="17"/>
  <c r="K16" i="17"/>
  <c r="I16" i="17"/>
  <c r="J23" i="17"/>
  <c r="K10" i="17"/>
  <c r="K23" i="17"/>
  <c r="D16" i="17"/>
  <c r="M23" i="17"/>
  <c r="G23" i="17"/>
  <c r="F12" i="17"/>
  <c r="G12" i="17"/>
  <c r="L16" i="17"/>
  <c r="I10" i="17"/>
  <c r="J16" i="17"/>
  <c r="J12" i="17"/>
  <c r="N12" i="17"/>
  <c r="M16" i="17"/>
  <c r="L23" i="17"/>
  <c r="N16" i="17"/>
  <c r="L12" i="17"/>
  <c r="D23" i="17"/>
  <c r="F16" i="17"/>
  <c r="E16" i="17"/>
  <c r="D12" i="17"/>
  <c r="I12" i="17"/>
  <c r="M12" i="17"/>
  <c r="J10" i="17"/>
  <c r="I23" i="17"/>
  <c r="E12" i="17"/>
  <c r="E10" i="17"/>
  <c r="E23" i="17"/>
  <c r="F10" i="17"/>
  <c r="L10" i="17"/>
  <c r="M10" i="17"/>
  <c r="N56" i="18" l="1"/>
  <c r="L56" i="13"/>
  <c r="Q53" i="14"/>
  <c r="C16" i="19"/>
  <c r="P16" i="19" s="1"/>
  <c r="P16" i="18"/>
  <c r="L56" i="19"/>
  <c r="Q16" i="14"/>
  <c r="C16" i="13"/>
  <c r="Q16" i="13" s="1"/>
  <c r="Q53" i="17"/>
  <c r="P23" i="16"/>
  <c r="H23" i="17"/>
  <c r="P23" i="17" s="1"/>
  <c r="N56" i="13"/>
  <c r="P53" i="18"/>
  <c r="C12" i="19"/>
  <c r="P12" i="19" s="1"/>
  <c r="P12" i="18"/>
  <c r="P10" i="16"/>
  <c r="H10" i="17"/>
  <c r="P10" i="17" s="1"/>
  <c r="N56" i="19"/>
  <c r="Q23" i="14"/>
  <c r="C23" i="13"/>
  <c r="Q23" i="13" s="1"/>
  <c r="Q10" i="14"/>
  <c r="C10" i="13"/>
  <c r="Q10" i="13" s="1"/>
  <c r="M56" i="13"/>
  <c r="Q12" i="14"/>
  <c r="C12" i="13"/>
  <c r="Q12" i="13" s="1"/>
  <c r="P12" i="16"/>
  <c r="H12" i="17"/>
  <c r="P12" i="17" s="1"/>
  <c r="L56" i="18"/>
  <c r="M56" i="19"/>
  <c r="M56" i="18"/>
  <c r="C10" i="19"/>
  <c r="P10" i="19" s="1"/>
  <c r="P10" i="18"/>
  <c r="P16" i="16"/>
  <c r="H16" i="17"/>
  <c r="P16" i="17" s="1"/>
  <c r="C23" i="19"/>
  <c r="P23" i="19" s="1"/>
  <c r="P23" i="18"/>
  <c r="P53" i="16"/>
  <c r="C16" i="17" l="1"/>
  <c r="Q16" i="17" s="1"/>
  <c r="Q16" i="16"/>
  <c r="M56" i="14"/>
  <c r="C23" i="17"/>
  <c r="Q23" i="17" s="1"/>
  <c r="Q23" i="16"/>
  <c r="L56" i="17"/>
  <c r="M56" i="17"/>
  <c r="N56" i="14"/>
  <c r="C10" i="17"/>
  <c r="Q10" i="17" s="1"/>
  <c r="Q10" i="16"/>
  <c r="Q53" i="16"/>
  <c r="C12" i="17"/>
  <c r="Q12" i="17" s="1"/>
  <c r="Q12" i="16"/>
  <c r="L56" i="14"/>
  <c r="N56" i="17"/>
  <c r="N56" i="16" l="1"/>
  <c r="M56" i="16"/>
  <c r="L56" i="16"/>
  <c r="F6" i="13" l="1"/>
  <c r="N6" i="19"/>
  <c r="N6" i="13"/>
  <c r="D6" i="19"/>
  <c r="M6" i="13"/>
  <c r="K6" i="13"/>
  <c r="K6" i="19"/>
  <c r="J6" i="19"/>
  <c r="J6" i="13"/>
  <c r="P6" i="14"/>
  <c r="H6" i="13"/>
  <c r="L6" i="19"/>
  <c r="G6" i="13"/>
  <c r="F6" i="19"/>
  <c r="D6" i="13"/>
  <c r="I6" i="13"/>
  <c r="H6" i="19"/>
  <c r="I6" i="19"/>
  <c r="M6" i="19"/>
  <c r="L6" i="13"/>
  <c r="G6" i="19"/>
  <c r="E6" i="19"/>
  <c r="E6" i="13"/>
  <c r="N6" i="17" l="1"/>
  <c r="L6" i="17"/>
  <c r="J6" i="17"/>
  <c r="I6" i="17"/>
  <c r="P6" i="16"/>
  <c r="H6" i="17"/>
  <c r="P6" i="13"/>
  <c r="E6" i="17"/>
  <c r="F6" i="17"/>
  <c r="D6" i="17"/>
  <c r="M6" i="17"/>
  <c r="K6" i="17"/>
  <c r="G6" i="17"/>
  <c r="P6" i="17" l="1"/>
  <c r="M27" i="19" l="1"/>
  <c r="M27" i="17"/>
  <c r="M27" i="13"/>
  <c r="N27" i="13" l="1"/>
  <c r="N27" i="17"/>
  <c r="N27" i="19"/>
  <c r="L27" i="19" l="1"/>
  <c r="P27" i="19" s="1"/>
  <c r="P27" i="18"/>
  <c r="L27" i="13"/>
  <c r="Q27" i="13" s="1"/>
  <c r="Q27" i="14"/>
  <c r="L27" i="17"/>
  <c r="Q27" i="17" s="1"/>
  <c r="Q27" i="16"/>
  <c r="F21" i="13" l="1"/>
  <c r="F45" i="13" s="1"/>
  <c r="F45" i="14"/>
  <c r="M21" i="19"/>
  <c r="M45" i="19" s="1"/>
  <c r="M58" i="19" s="1"/>
  <c r="M62" i="19" s="1"/>
  <c r="M45" i="18"/>
  <c r="M58" i="18" s="1"/>
  <c r="M62" i="18" s="1"/>
  <c r="E21" i="13"/>
  <c r="E45" i="13" s="1"/>
  <c r="E45" i="14"/>
  <c r="M21" i="13"/>
  <c r="M45" i="13" s="1"/>
  <c r="M58" i="13" s="1"/>
  <c r="M62" i="13" s="1"/>
  <c r="M45" i="14"/>
  <c r="M58" i="14" s="1"/>
  <c r="M62" i="14" s="1"/>
  <c r="I21" i="13"/>
  <c r="I45" i="13" s="1"/>
  <c r="I45" i="14"/>
  <c r="L21" i="13"/>
  <c r="L45" i="13" s="1"/>
  <c r="L58" i="13" s="1"/>
  <c r="L62" i="13" s="1"/>
  <c r="L45" i="14"/>
  <c r="L58" i="14" s="1"/>
  <c r="L62" i="14" s="1"/>
  <c r="G21" i="13"/>
  <c r="G45" i="13" s="1"/>
  <c r="G45" i="14"/>
  <c r="J21" i="13"/>
  <c r="J45" i="13" s="1"/>
  <c r="J45" i="14"/>
  <c r="D21" i="13"/>
  <c r="D45" i="13" s="1"/>
  <c r="D45" i="14"/>
  <c r="L21" i="19"/>
  <c r="L45" i="19" s="1"/>
  <c r="L58" i="19" s="1"/>
  <c r="L62" i="19" s="1"/>
  <c r="L45" i="18"/>
  <c r="L58" i="18" s="1"/>
  <c r="L62" i="18" s="1"/>
  <c r="N21" i="19" l="1"/>
  <c r="N45" i="19" s="1"/>
  <c r="N58" i="19" s="1"/>
  <c r="N62" i="19" s="1"/>
  <c r="N45" i="18"/>
  <c r="N58" i="18" s="1"/>
  <c r="N62" i="18" s="1"/>
  <c r="G21" i="17"/>
  <c r="G45" i="17" s="1"/>
  <c r="G45" i="16"/>
  <c r="D21" i="19"/>
  <c r="D45" i="19" s="1"/>
  <c r="D45" i="18"/>
  <c r="E21" i="19"/>
  <c r="E45" i="19" s="1"/>
  <c r="E45" i="18"/>
  <c r="M21" i="17"/>
  <c r="M45" i="17" s="1"/>
  <c r="M58" i="17" s="1"/>
  <c r="M62" i="17" s="1"/>
  <c r="M45" i="16"/>
  <c r="M58" i="16" s="1"/>
  <c r="M62" i="16" s="1"/>
  <c r="D21" i="17"/>
  <c r="F21" i="17"/>
  <c r="F45" i="17" s="1"/>
  <c r="F45" i="16"/>
  <c r="E21" i="17"/>
  <c r="E45" i="17" s="1"/>
  <c r="E45" i="16"/>
  <c r="I21" i="17"/>
  <c r="I45" i="17" s="1"/>
  <c r="I45" i="16"/>
  <c r="K21" i="13"/>
  <c r="K45" i="13" s="1"/>
  <c r="K45" i="14"/>
  <c r="F21" i="19"/>
  <c r="F45" i="19" s="1"/>
  <c r="F45" i="18"/>
  <c r="J21" i="19"/>
  <c r="J45" i="19" s="1"/>
  <c r="J45" i="18"/>
  <c r="L21" i="17"/>
  <c r="J21" i="17"/>
  <c r="J45" i="17" s="1"/>
  <c r="J45" i="16"/>
  <c r="N21" i="13"/>
  <c r="N45" i="13" s="1"/>
  <c r="N58" i="13" s="1"/>
  <c r="N62" i="13" s="1"/>
  <c r="N45" i="14"/>
  <c r="N58" i="14" s="1"/>
  <c r="N62" i="14" s="1"/>
  <c r="I21" i="19"/>
  <c r="I45" i="19" s="1"/>
  <c r="I45" i="18"/>
  <c r="G21" i="19"/>
  <c r="G45" i="19" s="1"/>
  <c r="G45" i="18"/>
  <c r="P21" i="14"/>
  <c r="H21" i="13"/>
  <c r="H45" i="14"/>
  <c r="P21" i="16" l="1"/>
  <c r="H21" i="17"/>
  <c r="H45" i="16"/>
  <c r="H21" i="19"/>
  <c r="H45" i="19" s="1"/>
  <c r="H45" i="18"/>
  <c r="K21" i="17"/>
  <c r="K45" i="17" s="1"/>
  <c r="K45" i="16"/>
  <c r="K21" i="19"/>
  <c r="K45" i="19" s="1"/>
  <c r="K45" i="18"/>
  <c r="N21" i="17"/>
  <c r="P45" i="14"/>
  <c r="P21" i="13"/>
  <c r="H45" i="13"/>
  <c r="P21" i="17" l="1"/>
  <c r="H45" i="17"/>
  <c r="P45" i="13"/>
  <c r="P45" i="16"/>
  <c r="P45" i="17" l="1"/>
  <c r="P52" i="13" l="1"/>
  <c r="L37" i="17"/>
  <c r="L36" i="17" l="1"/>
  <c r="L45" i="17" s="1"/>
  <c r="L58" i="17" s="1"/>
  <c r="L62" i="17" s="1"/>
  <c r="L45" i="16"/>
  <c r="L58" i="16" s="1"/>
  <c r="L62" i="16" s="1"/>
  <c r="N37" i="17"/>
  <c r="N36" i="17" l="1"/>
  <c r="N45" i="17" s="1"/>
  <c r="N58" i="17" s="1"/>
  <c r="N62" i="17" s="1"/>
  <c r="N45" i="16"/>
  <c r="N58" i="16" s="1"/>
  <c r="N62" i="16" s="1"/>
  <c r="P52" i="14"/>
  <c r="Q52" i="13"/>
  <c r="P52" i="17"/>
  <c r="P52" i="19"/>
  <c r="Q52" i="17"/>
  <c r="Q52" i="14"/>
  <c r="F56" i="19" l="1"/>
  <c r="F58" i="19" s="1"/>
  <c r="F62" i="19" s="1"/>
  <c r="D56" i="19"/>
  <c r="D58" i="19" s="1"/>
  <c r="D62" i="19" s="1"/>
  <c r="D56" i="13"/>
  <c r="D58" i="13" s="1"/>
  <c r="D62" i="13" s="1"/>
  <c r="H56" i="13"/>
  <c r="G56" i="19"/>
  <c r="G58" i="19" s="1"/>
  <c r="G62" i="19" s="1"/>
  <c r="P52" i="16"/>
  <c r="I56" i="13"/>
  <c r="I58" i="13" s="1"/>
  <c r="I62" i="13" s="1"/>
  <c r="P52" i="18"/>
  <c r="K56" i="13"/>
  <c r="K58" i="13" s="1"/>
  <c r="K62" i="13" s="1"/>
  <c r="G56" i="13"/>
  <c r="G58" i="13" s="1"/>
  <c r="G62" i="13" s="1"/>
  <c r="J56" i="19"/>
  <c r="J58" i="19" s="1"/>
  <c r="J62" i="19" s="1"/>
  <c r="J56" i="13"/>
  <c r="J58" i="13" s="1"/>
  <c r="J62" i="13" s="1"/>
  <c r="K56" i="19"/>
  <c r="K58" i="19" s="1"/>
  <c r="K62" i="19" s="1"/>
  <c r="F56" i="13"/>
  <c r="F58" i="13" s="1"/>
  <c r="F62" i="13" s="1"/>
  <c r="E56" i="19"/>
  <c r="E58" i="19" s="1"/>
  <c r="E62" i="19" s="1"/>
  <c r="I56" i="19"/>
  <c r="I58" i="19" s="1"/>
  <c r="I62" i="19" s="1"/>
  <c r="C56" i="19"/>
  <c r="E56" i="13"/>
  <c r="E58" i="13" s="1"/>
  <c r="E62" i="13" s="1"/>
  <c r="H56" i="19"/>
  <c r="H58" i="19" s="1"/>
  <c r="H62" i="19" s="1"/>
  <c r="C56" i="13"/>
  <c r="Q56" i="13" s="1"/>
  <c r="C56" i="18" l="1"/>
  <c r="F56" i="14"/>
  <c r="F58" i="14" s="1"/>
  <c r="F62" i="14" s="1"/>
  <c r="J56" i="14"/>
  <c r="J58" i="14" s="1"/>
  <c r="J62" i="14" s="1"/>
  <c r="G56" i="17"/>
  <c r="G58" i="17" s="1"/>
  <c r="G62" i="17" s="1"/>
  <c r="J56" i="18"/>
  <c r="J58" i="18" s="1"/>
  <c r="J62" i="18" s="1"/>
  <c r="D56" i="17"/>
  <c r="Q51" i="13"/>
  <c r="P51" i="13"/>
  <c r="I56" i="14"/>
  <c r="I58" i="14" s="1"/>
  <c r="I62" i="14" s="1"/>
  <c r="D56" i="14"/>
  <c r="D58" i="14" s="1"/>
  <c r="D62" i="14" s="1"/>
  <c r="P56" i="13"/>
  <c r="H58" i="13"/>
  <c r="G56" i="18"/>
  <c r="G58" i="18" s="1"/>
  <c r="G62" i="18" s="1"/>
  <c r="H56" i="17"/>
  <c r="C56" i="17"/>
  <c r="K56" i="17"/>
  <c r="K58" i="17" s="1"/>
  <c r="K62" i="17" s="1"/>
  <c r="F56" i="18"/>
  <c r="F58" i="18" s="1"/>
  <c r="F62" i="18" s="1"/>
  <c r="F56" i="17"/>
  <c r="F58" i="17" s="1"/>
  <c r="F62" i="17" s="1"/>
  <c r="I56" i="18"/>
  <c r="I58" i="18" s="1"/>
  <c r="I62" i="18" s="1"/>
  <c r="K56" i="14"/>
  <c r="K58" i="14" s="1"/>
  <c r="K62" i="14" s="1"/>
  <c r="I56" i="17"/>
  <c r="I58" i="17" s="1"/>
  <c r="I62" i="17" s="1"/>
  <c r="K56" i="18"/>
  <c r="K58" i="18" s="1"/>
  <c r="K62" i="18" s="1"/>
  <c r="E56" i="17"/>
  <c r="E58" i="17" s="1"/>
  <c r="E62" i="17" s="1"/>
  <c r="G56" i="14"/>
  <c r="G58" i="14" s="1"/>
  <c r="G62" i="14" s="1"/>
  <c r="H56" i="14"/>
  <c r="P51" i="14"/>
  <c r="E56" i="18"/>
  <c r="E58" i="18" s="1"/>
  <c r="E62" i="18" s="1"/>
  <c r="Q52" i="16"/>
  <c r="H56" i="18"/>
  <c r="H58" i="18" s="1"/>
  <c r="H62" i="18" s="1"/>
  <c r="P56" i="19"/>
  <c r="J56" i="17"/>
  <c r="J58" i="17" s="1"/>
  <c r="J62" i="17" s="1"/>
  <c r="E56" i="14"/>
  <c r="E58" i="14" s="1"/>
  <c r="E62" i="14" s="1"/>
  <c r="D56" i="18"/>
  <c r="D58" i="18" s="1"/>
  <c r="D62" i="18" s="1"/>
  <c r="C56" i="14"/>
  <c r="P51" i="19"/>
  <c r="Q21" i="14" l="1"/>
  <c r="C21" i="13"/>
  <c r="Q21" i="13" s="1"/>
  <c r="G56" i="16"/>
  <c r="G58" i="16" s="1"/>
  <c r="G62" i="16" s="1"/>
  <c r="Q51" i="14"/>
  <c r="P56" i="14"/>
  <c r="H58" i="14"/>
  <c r="K56" i="16"/>
  <c r="K58" i="16" s="1"/>
  <c r="K62" i="16" s="1"/>
  <c r="I56" i="16"/>
  <c r="I58" i="16" s="1"/>
  <c r="I62" i="16" s="1"/>
  <c r="Q56" i="14"/>
  <c r="P58" i="13"/>
  <c r="H62" i="13"/>
  <c r="P62" i="13" s="1"/>
  <c r="F56" i="16"/>
  <c r="F58" i="16" s="1"/>
  <c r="F62" i="16" s="1"/>
  <c r="E56" i="16"/>
  <c r="E58" i="16" s="1"/>
  <c r="E62" i="16" s="1"/>
  <c r="C56" i="16"/>
  <c r="Q56" i="17"/>
  <c r="P51" i="18"/>
  <c r="D56" i="16"/>
  <c r="Q51" i="17"/>
  <c r="P56" i="18"/>
  <c r="P51" i="16"/>
  <c r="H56" i="16"/>
  <c r="C21" i="19"/>
  <c r="P21" i="19" s="1"/>
  <c r="P21" i="18"/>
  <c r="J56" i="16"/>
  <c r="J58" i="16" s="1"/>
  <c r="J62" i="16" s="1"/>
  <c r="P56" i="17"/>
  <c r="H58" i="17"/>
  <c r="P51" i="17"/>
  <c r="P6" i="18" l="1"/>
  <c r="P45" i="18" s="1"/>
  <c r="C45" i="18"/>
  <c r="C58" i="18" s="1"/>
  <c r="C6" i="19"/>
  <c r="P58" i="17"/>
  <c r="H62" i="17"/>
  <c r="P62" i="17" s="1"/>
  <c r="C45" i="14"/>
  <c r="C6" i="13"/>
  <c r="Q6" i="14"/>
  <c r="Q56" i="16"/>
  <c r="Q51" i="16"/>
  <c r="P58" i="14"/>
  <c r="H62" i="14"/>
  <c r="P62" i="14" s="1"/>
  <c r="P56" i="16"/>
  <c r="H58" i="16"/>
  <c r="C21" i="17"/>
  <c r="Q21" i="17" s="1"/>
  <c r="Q21" i="16"/>
  <c r="H62" i="16" l="1"/>
  <c r="P62" i="16" s="1"/>
  <c r="P58" i="16"/>
  <c r="Q6" i="16"/>
  <c r="C6" i="17"/>
  <c r="C45" i="19"/>
  <c r="C58" i="19" s="1"/>
  <c r="P6" i="19"/>
  <c r="P45" i="19" s="1"/>
  <c r="Q6" i="13"/>
  <c r="C45" i="13"/>
  <c r="P58" i="18"/>
  <c r="C62" i="18"/>
  <c r="P62" i="18" s="1"/>
  <c r="C58" i="14"/>
  <c r="Q45" i="14"/>
  <c r="Q6" i="17" l="1"/>
  <c r="C62" i="19"/>
  <c r="P62" i="19" s="1"/>
  <c r="P58" i="19"/>
  <c r="Q58" i="14"/>
  <c r="C62" i="14"/>
  <c r="Q62" i="14" s="1"/>
  <c r="Q45" i="13"/>
  <c r="C58" i="13"/>
  <c r="Q58" i="13" l="1"/>
  <c r="C62" i="13"/>
  <c r="Q62" i="13" s="1"/>
  <c r="D37" i="17" l="1"/>
  <c r="D36" i="17" l="1"/>
  <c r="D45" i="17" s="1"/>
  <c r="D58" i="17" s="1"/>
  <c r="D62" i="17" s="1"/>
  <c r="D45" i="16"/>
  <c r="D58" i="16" s="1"/>
  <c r="D62" i="16" s="1"/>
  <c r="C37" i="17" l="1"/>
  <c r="Q37" i="17" s="1"/>
  <c r="Q37" i="16"/>
  <c r="C36" i="17"/>
  <c r="Q36" i="16"/>
  <c r="C45" i="16"/>
  <c r="Q45" i="16" l="1"/>
  <c r="C58" i="16"/>
  <c r="Q36" i="17"/>
  <c r="C45" i="17"/>
  <c r="C58" i="17" l="1"/>
  <c r="Q45" i="17"/>
  <c r="Q58" i="16"/>
  <c r="C62" i="16"/>
  <c r="Q62" i="16" s="1"/>
  <c r="Q58" i="17" l="1"/>
  <c r="C62" i="17"/>
  <c r="Q62" i="17" s="1"/>
</calcChain>
</file>

<file path=xl/sharedStrings.xml><?xml version="1.0" encoding="utf-8"?>
<sst xmlns="http://schemas.openxmlformats.org/spreadsheetml/2006/main" count="474" uniqueCount="66">
  <si>
    <t>Residential</t>
  </si>
  <si>
    <t>TX</t>
  </si>
  <si>
    <t>NM</t>
  </si>
  <si>
    <t>Secondary General</t>
  </si>
  <si>
    <t>Primary General</t>
  </si>
  <si>
    <t>Lighting</t>
  </si>
  <si>
    <t>4-CP</t>
  </si>
  <si>
    <t>Line</t>
  </si>
  <si>
    <t>No.</t>
  </si>
  <si>
    <t>TEXAS RETAIL</t>
  </si>
  <si>
    <t>Residential Service</t>
  </si>
  <si>
    <t>Residential Space Heating</t>
  </si>
  <si>
    <t>Large Municipal Service</t>
  </si>
  <si>
    <t>Large School Service</t>
  </si>
  <si>
    <t>Small General Service</t>
  </si>
  <si>
    <t>Secondary General Service</t>
  </si>
  <si>
    <t>Primary General Service</t>
  </si>
  <si>
    <t>Street Lighting</t>
  </si>
  <si>
    <t>Area Lighting</t>
  </si>
  <si>
    <t>Total Texas Retail</t>
  </si>
  <si>
    <t>NEW MEXICO RETAIL</t>
  </si>
  <si>
    <t>Commercial &amp; Industrial</t>
  </si>
  <si>
    <t>Public Authority</t>
  </si>
  <si>
    <t>Total New Mexico Retail</t>
  </si>
  <si>
    <t xml:space="preserve">Total Wholesale </t>
  </si>
  <si>
    <t>TOTAL SPS</t>
  </si>
  <si>
    <t>Max Peak</t>
  </si>
  <si>
    <t>Small Municipal and School</t>
  </si>
  <si>
    <t>Irrigation Service</t>
  </si>
  <si>
    <t>TX, NM</t>
  </si>
  <si>
    <t>Large Municipal &amp; School</t>
  </si>
  <si>
    <t>Load Factors</t>
  </si>
  <si>
    <t>Coincident Peak Load Factors</t>
  </si>
  <si>
    <t>State</t>
  </si>
  <si>
    <t>Secondary QF Standby Service</t>
  </si>
  <si>
    <t>Primary QF Standby Service</t>
  </si>
  <si>
    <t>Guard and Flood Lighting</t>
  </si>
  <si>
    <t>SA - Lighting (3 Customers)</t>
  </si>
  <si>
    <t>SA - Highway Sign Lighting</t>
  </si>
  <si>
    <t>LGS - Trans 69 to 115 kV</t>
  </si>
  <si>
    <t>LGS - Trans QF Standby 69 to 115 kV</t>
  </si>
  <si>
    <t>LGS - Transmission 115+ kV</t>
  </si>
  <si>
    <t>SAS-4 (Primary General Service Voltage)</t>
  </si>
  <si>
    <t>SAS-8 (Primary General Service Voltage)</t>
  </si>
  <si>
    <t>SAS-12 (Large General Service - Transmission 69 kV Voltage)</t>
  </si>
  <si>
    <t>Description</t>
  </si>
  <si>
    <t>Municipal and State Street Lighting</t>
  </si>
  <si>
    <t>TOTAL SPS RETAIL</t>
  </si>
  <si>
    <t>LGS - Transmission QF Standby 115+kV</t>
  </si>
  <si>
    <t>Residential Service - Time of Use</t>
  </si>
  <si>
    <t>Small Municipal and School Service - Time of Use</t>
  </si>
  <si>
    <t>Small Municipal and School Service</t>
  </si>
  <si>
    <t>Large Municipal Service - Secondary</t>
  </si>
  <si>
    <t>Large Municipal Service - Secondary - Time of Use</t>
  </si>
  <si>
    <t>Large Municipal Service - Primary</t>
  </si>
  <si>
    <t>Large Municipal Service - Primary - Time of Use</t>
  </si>
  <si>
    <t>Large School Service - Secondary</t>
  </si>
  <si>
    <t>Large School Service - Primary</t>
  </si>
  <si>
    <t>Large School Service - Primary - Time of Use</t>
  </si>
  <si>
    <t>Small General Service - Time of Use</t>
  </si>
  <si>
    <t>Secondary General Service - Time of Use</t>
  </si>
  <si>
    <t>Secondary General Service - Low Load Factor</t>
  </si>
  <si>
    <t>Primary General Service - Time of Use</t>
  </si>
  <si>
    <t>Primary General Service - Low Load Factor</t>
  </si>
  <si>
    <t>Large School Service - Secondary - Time of Use</t>
  </si>
  <si>
    <t>Total TME Dec-20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</si>
</sst>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_);_(@_)"/>
    <numFmt numFmtId="165" formatCode="_(* #,##0.000000_);_(* \(#,##0.000000\);_(* &quot;-&quot;_);_(@_)"/>
  </numFmts>
  <fonts count="29" x14ac:knownFonts="1">
    <font>
      <sz val="12"/>
      <name val="Garamond"/>
    </font>
    <font>
      <sz val="12"/>
      <name val="Garamond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Garamond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b/>
      <u/>
      <sz val="10"/>
      <name val="Times New Roman"/>
      <family val="1"/>
    </font>
    <font>
      <sz val="12"/>
      <name val="Times New Roman"/>
      <family val="1"/>
    </font>
    <font>
      <sz val="10"/>
      <color indexed="17"/>
      <name val="Times New Roman"/>
      <family val="1"/>
    </font>
    <font>
      <sz val="10"/>
      <name val="Arial"/>
      <family val="2"/>
    </font>
    <font>
      <sz val="12"/>
      <name val="Garamond"/>
      <family val="1"/>
    </font>
    <font>
      <b/>
      <sz val="12"/>
      <name val="Garamond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6" fillId="0" borderId="0"/>
    <xf numFmtId="0" fontId="27" fillId="0" borderId="0"/>
    <xf numFmtId="0" fontId="22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85">
    <xf numFmtId="0" fontId="0" fillId="0" borderId="0" xfId="0"/>
    <xf numFmtId="0" fontId="20" fillId="0" borderId="0" xfId="42" applyFont="1" applyFill="1"/>
    <xf numFmtId="164" fontId="25" fillId="0" borderId="0" xfId="28" applyNumberFormat="1" applyFont="1" applyFill="1"/>
    <xf numFmtId="0" fontId="20" fillId="0" borderId="0" xfId="0" applyFont="1" applyFill="1" applyAlignment="1">
      <alignment horizontal="center"/>
    </xf>
    <xf numFmtId="0" fontId="20" fillId="0" borderId="0" xfId="0" applyFont="1" applyFill="1"/>
    <xf numFmtId="38" fontId="20" fillId="0" borderId="0" xfId="0" applyNumberFormat="1" applyFont="1" applyFill="1"/>
    <xf numFmtId="0" fontId="0" fillId="0" borderId="0" xfId="0" applyFill="1"/>
    <xf numFmtId="37" fontId="0" fillId="0" borderId="0" xfId="0" applyNumberFormat="1" applyFill="1"/>
    <xf numFmtId="0" fontId="23" fillId="0" borderId="0" xfId="42" applyFont="1" applyFill="1" applyBorder="1"/>
    <xf numFmtId="37" fontId="20" fillId="0" borderId="0" xfId="0" applyNumberFormat="1" applyFont="1" applyFill="1"/>
    <xf numFmtId="38" fontId="0" fillId="0" borderId="0" xfId="0" applyNumberFormat="1" applyFill="1"/>
    <xf numFmtId="17" fontId="20" fillId="0" borderId="0" xfId="0" applyNumberFormat="1" applyFont="1" applyFill="1" applyAlignment="1">
      <alignment horizontal="center"/>
    </xf>
    <xf numFmtId="0" fontId="24" fillId="0" borderId="0" xfId="0" applyFont="1" applyFill="1"/>
    <xf numFmtId="0" fontId="21" fillId="0" borderId="0" xfId="0" applyFont="1" applyFill="1" applyAlignment="1">
      <alignment horizontal="center"/>
    </xf>
    <xf numFmtId="0" fontId="20" fillId="0" borderId="0" xfId="42" applyFont="1" applyFill="1" applyBorder="1" applyAlignment="1">
      <alignment horizontal="center"/>
    </xf>
    <xf numFmtId="37" fontId="24" fillId="0" borderId="0" xfId="0" applyNumberFormat="1" applyFont="1" applyFill="1"/>
    <xf numFmtId="38" fontId="20" fillId="0" borderId="0" xfId="0" applyNumberFormat="1" applyFont="1" applyFill="1" applyAlignment="1">
      <alignment horizontal="center"/>
    </xf>
    <xf numFmtId="3" fontId="24" fillId="0" borderId="0" xfId="0" applyNumberFormat="1" applyFont="1" applyFill="1"/>
    <xf numFmtId="0" fontId="20" fillId="0" borderId="0" xfId="0" applyFont="1" applyFill="1" applyBorder="1" applyAlignment="1">
      <alignment horizontal="center"/>
    </xf>
    <xf numFmtId="37" fontId="0" fillId="0" borderId="0" xfId="0" applyNumberFormat="1" applyFill="1" applyBorder="1"/>
    <xf numFmtId="0" fontId="0" fillId="0" borderId="0" xfId="0" applyFill="1" applyBorder="1"/>
    <xf numFmtId="41" fontId="20" fillId="0" borderId="0" xfId="0" applyNumberFormat="1" applyFont="1" applyFill="1"/>
    <xf numFmtId="41" fontId="20" fillId="0" borderId="0" xfId="0" applyNumberFormat="1" applyFont="1" applyFill="1" applyBorder="1"/>
    <xf numFmtId="41" fontId="20" fillId="0" borderId="10" xfId="0" applyNumberFormat="1" applyFont="1" applyFill="1" applyBorder="1"/>
    <xf numFmtId="41" fontId="0" fillId="0" borderId="0" xfId="0" applyNumberFormat="1" applyFill="1"/>
    <xf numFmtId="0" fontId="20" fillId="0" borderId="0" xfId="0" applyFont="1" applyFill="1" applyAlignment="1">
      <alignment horizontal="left"/>
    </xf>
    <xf numFmtId="0" fontId="20" fillId="0" borderId="0" xfId="42" applyFont="1" applyFill="1" applyBorder="1" applyAlignment="1">
      <alignment horizontal="left"/>
    </xf>
    <xf numFmtId="0" fontId="23" fillId="0" borderId="0" xfId="42" applyFont="1" applyFill="1" applyBorder="1" applyAlignment="1">
      <alignment horizontal="left"/>
    </xf>
    <xf numFmtId="0" fontId="20" fillId="0" borderId="0" xfId="42" applyFont="1" applyFill="1" applyAlignment="1">
      <alignment horizontal="left"/>
    </xf>
    <xf numFmtId="0" fontId="24" fillId="0" borderId="0" xfId="0" applyFont="1" applyFill="1" applyAlignment="1">
      <alignment horizontal="left"/>
    </xf>
    <xf numFmtId="41" fontId="20" fillId="0" borderId="11" xfId="0" applyNumberFormat="1" applyFont="1" applyFill="1" applyBorder="1"/>
    <xf numFmtId="0" fontId="21" fillId="0" borderId="0" xfId="42" applyFont="1" applyFill="1" applyAlignment="1">
      <alignment horizontal="center"/>
    </xf>
    <xf numFmtId="17" fontId="20" fillId="0" borderId="12" xfId="0" applyNumberFormat="1" applyFont="1" applyFill="1" applyBorder="1" applyAlignment="1">
      <alignment horizontal="center"/>
    </xf>
    <xf numFmtId="0" fontId="20" fillId="0" borderId="0" xfId="42" applyFont="1" applyFill="1" applyAlignment="1">
      <alignment wrapText="1"/>
    </xf>
    <xf numFmtId="0" fontId="20" fillId="0" borderId="0" xfId="42" applyFont="1" applyFill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wrapText="1"/>
    </xf>
    <xf numFmtId="0" fontId="0" fillId="0" borderId="0" xfId="0" applyFill="1" applyAlignment="1">
      <alignment wrapText="1"/>
    </xf>
    <xf numFmtId="0" fontId="20" fillId="0" borderId="0" xfId="42" applyFont="1" applyFill="1" applyAlignment="1">
      <alignment horizontal="center"/>
    </xf>
    <xf numFmtId="0" fontId="21" fillId="0" borderId="12" xfId="42" applyFont="1" applyFill="1" applyBorder="1"/>
    <xf numFmtId="17" fontId="21" fillId="0" borderId="12" xfId="0" applyNumberFormat="1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37" fontId="28" fillId="0" borderId="0" xfId="0" applyNumberFormat="1" applyFont="1" applyFill="1"/>
    <xf numFmtId="0" fontId="28" fillId="0" borderId="0" xfId="0" applyFont="1" applyFill="1"/>
    <xf numFmtId="0" fontId="21" fillId="0" borderId="0" xfId="42" applyFont="1" applyFill="1" applyAlignment="1">
      <alignment horizontal="center" vertical="top"/>
    </xf>
    <xf numFmtId="0" fontId="28" fillId="0" borderId="12" xfId="0" applyFont="1" applyFill="1" applyBorder="1"/>
    <xf numFmtId="41" fontId="21" fillId="0" borderId="12" xfId="0" applyNumberFormat="1" applyFont="1" applyFill="1" applyBorder="1" applyAlignment="1">
      <alignment horizontal="center"/>
    </xf>
    <xf numFmtId="41" fontId="0" fillId="0" borderId="0" xfId="0" applyNumberFormat="1" applyFill="1" applyBorder="1"/>
    <xf numFmtId="0" fontId="20" fillId="0" borderId="0" xfId="0" applyFont="1" applyFill="1" applyBorder="1"/>
    <xf numFmtId="38" fontId="20" fillId="0" borderId="0" xfId="0" applyNumberFormat="1" applyFont="1" applyFill="1" applyBorder="1"/>
    <xf numFmtId="41" fontId="21" fillId="0" borderId="0" xfId="0" applyNumberFormat="1" applyFont="1" applyFill="1"/>
    <xf numFmtId="0" fontId="21" fillId="0" borderId="0" xfId="0" applyFont="1" applyFill="1"/>
    <xf numFmtId="41" fontId="20" fillId="0" borderId="0" xfId="0" applyNumberFormat="1" applyFont="1" applyFill="1" applyAlignment="1">
      <alignment vertical="top"/>
    </xf>
    <xf numFmtId="41" fontId="20" fillId="0" borderId="0" xfId="0" applyNumberFormat="1" applyFont="1" applyFill="1" applyAlignment="1">
      <alignment vertical="top" wrapText="1"/>
    </xf>
    <xf numFmtId="0" fontId="21" fillId="0" borderId="0" xfId="0" applyFont="1" applyFill="1" applyBorder="1" applyAlignment="1">
      <alignment horizontal="center"/>
    </xf>
    <xf numFmtId="0" fontId="21" fillId="0" borderId="12" xfId="42" applyFont="1" applyFill="1" applyBorder="1" applyAlignment="1">
      <alignment horizontal="left"/>
    </xf>
    <xf numFmtId="0" fontId="21" fillId="0" borderId="12" xfId="42" applyFont="1" applyFill="1" applyBorder="1" applyAlignment="1">
      <alignment horizontal="center"/>
    </xf>
    <xf numFmtId="0" fontId="20" fillId="0" borderId="0" xfId="42" applyFont="1" applyFill="1" applyAlignment="1">
      <alignment horizontal="left" vertical="top" wrapText="1"/>
    </xf>
    <xf numFmtId="0" fontId="20" fillId="0" borderId="0" xfId="42" applyFont="1" applyFill="1" applyAlignment="1">
      <alignment vertical="top" wrapText="1"/>
    </xf>
    <xf numFmtId="0" fontId="20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20" fillId="0" borderId="0" xfId="42" applyFont="1" applyFill="1" applyAlignment="1">
      <alignment vertical="top"/>
    </xf>
    <xf numFmtId="41" fontId="20" fillId="0" borderId="11" xfId="0" applyNumberFormat="1" applyFont="1" applyFill="1" applyBorder="1" applyAlignment="1">
      <alignment vertical="top"/>
    </xf>
    <xf numFmtId="41" fontId="20" fillId="0" borderId="10" xfId="0" applyNumberFormat="1" applyFont="1" applyFill="1" applyBorder="1" applyAlignment="1">
      <alignment vertical="top"/>
    </xf>
    <xf numFmtId="0" fontId="23" fillId="0" borderId="0" xfId="42" applyFont="1" applyFill="1" applyBorder="1" applyAlignment="1"/>
    <xf numFmtId="0" fontId="20" fillId="0" borderId="0" xfId="0" applyFont="1" applyFill="1" applyAlignment="1"/>
    <xf numFmtId="0" fontId="0" fillId="0" borderId="0" xfId="0" applyFill="1" applyAlignment="1"/>
    <xf numFmtId="37" fontId="0" fillId="0" borderId="0" xfId="0" applyNumberFormat="1" applyFill="1" applyAlignment="1"/>
    <xf numFmtId="38" fontId="20" fillId="0" borderId="0" xfId="0" applyNumberFormat="1" applyFont="1" applyFill="1" applyAlignment="1"/>
    <xf numFmtId="38" fontId="0" fillId="0" borderId="0" xfId="0" applyNumberFormat="1" applyFill="1" applyAlignment="1"/>
    <xf numFmtId="0" fontId="21" fillId="0" borderId="12" xfId="42" applyFont="1" applyFill="1" applyBorder="1" applyAlignment="1"/>
    <xf numFmtId="0" fontId="28" fillId="0" borderId="12" xfId="0" applyFont="1" applyFill="1" applyBorder="1" applyAlignment="1"/>
    <xf numFmtId="37" fontId="28" fillId="0" borderId="0" xfId="0" applyNumberFormat="1" applyFont="1" applyFill="1" applyAlignment="1"/>
    <xf numFmtId="0" fontId="28" fillId="0" borderId="0" xfId="0" applyFont="1" applyFill="1" applyAlignment="1"/>
    <xf numFmtId="0" fontId="20" fillId="0" borderId="0" xfId="40" applyFont="1" applyFill="1" applyAlignment="1">
      <alignment horizontal="center" vertical="top"/>
    </xf>
    <xf numFmtId="0" fontId="20" fillId="0" borderId="0" xfId="40" applyFont="1" applyFill="1" applyAlignment="1">
      <alignment horizontal="center"/>
    </xf>
    <xf numFmtId="41" fontId="20" fillId="0" borderId="0" xfId="0" applyNumberFormat="1" applyFont="1" applyFill="1" applyAlignment="1">
      <alignment horizontal="right" vertical="top"/>
    </xf>
    <xf numFmtId="164" fontId="20" fillId="0" borderId="0" xfId="30" applyNumberFormat="1" applyFont="1" applyFill="1" applyBorder="1"/>
    <xf numFmtId="165" fontId="20" fillId="0" borderId="0" xfId="0" applyNumberFormat="1" applyFont="1" applyFill="1"/>
    <xf numFmtId="41" fontId="20" fillId="0" borderId="0" xfId="0" applyNumberFormat="1" applyFont="1" applyFill="1" applyBorder="1" applyAlignment="1">
      <alignment vertical="top"/>
    </xf>
    <xf numFmtId="0" fontId="0" fillId="0" borderId="13" xfId="0" applyFill="1" applyBorder="1" applyAlignment="1"/>
    <xf numFmtId="0" fontId="0" fillId="0" borderId="14" xfId="0" applyFill="1" applyBorder="1" applyAlignment="1"/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5" xfId="0" applyFont="1" applyFill="1" applyBorder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2" xfId="40" xr:uid="{00000000-0005-0000-0000-000028000000}"/>
    <cellStyle name="Normal 3" xfId="41" xr:uid="{00000000-0005-0000-0000-000029000000}"/>
    <cellStyle name="Normal_O-1.1  Test Year Data by Rate Class (REVISED)" xfId="42" xr:uid="{00000000-0005-0000-0000-00002A000000}"/>
    <cellStyle name="Note" xfId="43" builtinId="10" customBuiltin="1"/>
    <cellStyle name="Output" xfId="44" builtinId="21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3"/>
  <sheetViews>
    <sheetView view="pageLayout" zoomScale="70" zoomScaleNormal="100" zoomScaleSheetLayoutView="85" zoomScalePageLayoutView="70" workbookViewId="0">
      <selection activeCell="B39" sqref="B39"/>
    </sheetView>
  </sheetViews>
  <sheetFormatPr defaultColWidth="9" defaultRowHeight="15.5" x14ac:dyDescent="0.35"/>
  <cols>
    <col min="1" max="1" width="4.90625" style="3" bestFit="1" customWidth="1"/>
    <col min="2" max="2" width="39" style="6" bestFit="1" customWidth="1"/>
    <col min="3" max="5" width="10.453125" style="6" bestFit="1" customWidth="1"/>
    <col min="6" max="6" width="10.7265625" style="6" bestFit="1" customWidth="1"/>
    <col min="7" max="8" width="10.08984375" style="6" bestFit="1" customWidth="1"/>
    <col min="9" max="9" width="10.36328125" style="6" bestFit="1" customWidth="1"/>
    <col min="10" max="10" width="10.453125" style="6" bestFit="1" customWidth="1"/>
    <col min="11" max="11" width="10.7265625" style="6" bestFit="1" customWidth="1"/>
    <col min="12" max="12" width="10.36328125" style="6" bestFit="1" customWidth="1"/>
    <col min="13" max="13" width="10.7265625" style="6" bestFit="1" customWidth="1"/>
    <col min="14" max="14" width="10.36328125" style="6" bestFit="1" customWidth="1"/>
    <col min="15" max="15" width="2.6328125" style="6" customWidth="1"/>
    <col min="16" max="17" width="10.453125" style="6" bestFit="1" customWidth="1"/>
    <col min="18" max="18" width="16.90625" style="6" customWidth="1"/>
    <col min="19" max="19" width="10.90625" style="6" bestFit="1" customWidth="1"/>
    <col min="20" max="16384" width="9" style="6"/>
  </cols>
  <sheetData>
    <row r="1" spans="1:18" ht="12" customHeight="1" x14ac:dyDescent="0.35"/>
    <row r="2" spans="1:18" ht="12" customHeight="1" x14ac:dyDescent="0.35"/>
    <row r="3" spans="1:18" ht="17.149999999999999" customHeight="1" x14ac:dyDescent="0.35">
      <c r="A3" s="31" t="s">
        <v>7</v>
      </c>
      <c r="B3" s="4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3"/>
    </row>
    <row r="4" spans="1:18" s="43" customFormat="1" x14ac:dyDescent="0.35">
      <c r="A4" s="31" t="s">
        <v>8</v>
      </c>
      <c r="B4" s="39" t="s">
        <v>45</v>
      </c>
      <c r="C4" s="40">
        <v>43831</v>
      </c>
      <c r="D4" s="40">
        <f t="shared" ref="D4:N4" si="0">C4+31</f>
        <v>43862</v>
      </c>
      <c r="E4" s="40">
        <f t="shared" si="0"/>
        <v>43893</v>
      </c>
      <c r="F4" s="40">
        <f>E4+30</f>
        <v>43923</v>
      </c>
      <c r="G4" s="40">
        <f t="shared" si="0"/>
        <v>43954</v>
      </c>
      <c r="H4" s="40">
        <f>G4+30</f>
        <v>43984</v>
      </c>
      <c r="I4" s="40">
        <f t="shared" si="0"/>
        <v>44015</v>
      </c>
      <c r="J4" s="40">
        <f t="shared" si="0"/>
        <v>44046</v>
      </c>
      <c r="K4" s="40">
        <f>J4+30</f>
        <v>44076</v>
      </c>
      <c r="L4" s="40">
        <f t="shared" si="0"/>
        <v>44107</v>
      </c>
      <c r="M4" s="40">
        <f>L4+31</f>
        <v>44138</v>
      </c>
      <c r="N4" s="40">
        <f t="shared" si="0"/>
        <v>44169</v>
      </c>
      <c r="O4" s="40"/>
      <c r="P4" s="40" t="s">
        <v>6</v>
      </c>
      <c r="Q4" s="40" t="s">
        <v>26</v>
      </c>
      <c r="R4" s="42"/>
    </row>
    <row r="5" spans="1:18" x14ac:dyDescent="0.35">
      <c r="A5" s="34">
        <v>1</v>
      </c>
      <c r="B5" s="8" t="s">
        <v>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R5" s="7"/>
    </row>
    <row r="6" spans="1:18" x14ac:dyDescent="0.35">
      <c r="A6" s="34">
        <f>A5+1</f>
        <v>2</v>
      </c>
      <c r="B6" s="1" t="s">
        <v>10</v>
      </c>
      <c r="C6" s="21">
        <v>577122.32426242915</v>
      </c>
      <c r="D6" s="21">
        <v>436120.52968404518</v>
      </c>
      <c r="E6" s="21">
        <v>359906.27770478179</v>
      </c>
      <c r="F6" s="21">
        <v>519780.4203684089</v>
      </c>
      <c r="G6" s="21">
        <v>733358.78845713811</v>
      </c>
      <c r="H6" s="21">
        <v>814979.20043529524</v>
      </c>
      <c r="I6" s="21">
        <v>832373.43062835478</v>
      </c>
      <c r="J6" s="21">
        <v>709115.84207356093</v>
      </c>
      <c r="K6" s="21">
        <v>658981.85110520234</v>
      </c>
      <c r="L6" s="21">
        <v>473489.75089599617</v>
      </c>
      <c r="M6" s="21">
        <v>507708.74854242703</v>
      </c>
      <c r="N6" s="21">
        <v>503604.26665899862</v>
      </c>
      <c r="O6" s="21"/>
      <c r="P6" s="79">
        <f>AVERAGE(H6:K6)</f>
        <v>753862.58106060338</v>
      </c>
      <c r="Q6" s="21">
        <f>+MAX(C6:N6)</f>
        <v>832373.43062835478</v>
      </c>
      <c r="R6" s="7"/>
    </row>
    <row r="7" spans="1:18" x14ac:dyDescent="0.35">
      <c r="A7" s="34">
        <f>A6+1</f>
        <v>3</v>
      </c>
      <c r="B7" s="1" t="s">
        <v>11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/>
      <c r="P7" s="79">
        <f>AVERAGE(C7:E7,N7)</f>
        <v>0</v>
      </c>
      <c r="Q7" s="21">
        <f>+MAX(C7:N7)</f>
        <v>0</v>
      </c>
      <c r="R7" s="7"/>
    </row>
    <row r="8" spans="1:18" x14ac:dyDescent="0.35">
      <c r="A8" s="34">
        <f>A7+1</f>
        <v>4</v>
      </c>
      <c r="B8" s="1" t="s">
        <v>49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/>
      <c r="P8" s="79">
        <f>AVERAGE(C8:E8,N8)</f>
        <v>0</v>
      </c>
      <c r="Q8" s="21">
        <f>+MAX(C8:N8)</f>
        <v>0</v>
      </c>
      <c r="R8" s="7"/>
    </row>
    <row r="9" spans="1:18" x14ac:dyDescent="0.35">
      <c r="A9" s="74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52"/>
      <c r="Q9" s="21"/>
      <c r="R9" s="7"/>
    </row>
    <row r="10" spans="1:18" x14ac:dyDescent="0.35">
      <c r="A10" s="34">
        <f>A8+1</f>
        <v>5</v>
      </c>
      <c r="B10" s="1" t="s">
        <v>51</v>
      </c>
      <c r="C10" s="21">
        <v>3155.1131458668865</v>
      </c>
      <c r="D10" s="21">
        <v>3237.0930492511252</v>
      </c>
      <c r="E10" s="21">
        <v>2681.0238909199857</v>
      </c>
      <c r="F10" s="21">
        <v>2060.4343879990811</v>
      </c>
      <c r="G10" s="21">
        <v>2623.5524499380681</v>
      </c>
      <c r="H10" s="21">
        <v>3129.2101638881504</v>
      </c>
      <c r="I10" s="21">
        <v>4407.6608270061233</v>
      </c>
      <c r="J10" s="21">
        <v>4213.5159736030282</v>
      </c>
      <c r="K10" s="21">
        <v>3779.9899332065525</v>
      </c>
      <c r="L10" s="21">
        <v>2531.1396540189171</v>
      </c>
      <c r="M10" s="21">
        <v>3278.7425104488789</v>
      </c>
      <c r="N10" s="21">
        <v>3083.6483774685598</v>
      </c>
      <c r="O10" s="21"/>
      <c r="P10" s="79">
        <f>AVERAGE(H10:K10)</f>
        <v>3882.5942244259636</v>
      </c>
      <c r="Q10" s="21">
        <f t="shared" ref="Q10:Q19" si="1">+MAX(C10:N10)</f>
        <v>4407.6608270061233</v>
      </c>
      <c r="R10" s="7"/>
    </row>
    <row r="11" spans="1:18" x14ac:dyDescent="0.35">
      <c r="A11" s="34">
        <f>A10+1</f>
        <v>6</v>
      </c>
      <c r="B11" s="1" t="s">
        <v>50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/>
      <c r="P11" s="79">
        <f t="shared" ref="P11:P19" si="2">AVERAGE(C11:E11,N11)</f>
        <v>0</v>
      </c>
      <c r="Q11" s="21">
        <f t="shared" si="1"/>
        <v>0</v>
      </c>
      <c r="R11" s="7"/>
    </row>
    <row r="12" spans="1:18" x14ac:dyDescent="0.35">
      <c r="A12" s="34">
        <f t="shared" ref="A12:A19" si="3">A11+1</f>
        <v>7</v>
      </c>
      <c r="B12" s="1" t="s">
        <v>52</v>
      </c>
      <c r="C12" s="21">
        <v>21633.96630341783</v>
      </c>
      <c r="D12" s="21">
        <v>17831.161786263576</v>
      </c>
      <c r="E12" s="21">
        <v>19523.307106987315</v>
      </c>
      <c r="F12" s="21">
        <v>18601.216731168621</v>
      </c>
      <c r="G12" s="21">
        <v>26479.271501328527</v>
      </c>
      <c r="H12" s="21">
        <v>28651.043180523477</v>
      </c>
      <c r="I12" s="21">
        <v>31967.594280378114</v>
      </c>
      <c r="J12" s="21">
        <v>27708.071584765421</v>
      </c>
      <c r="K12" s="21">
        <v>28916.528984051743</v>
      </c>
      <c r="L12" s="21">
        <v>22434.702166976564</v>
      </c>
      <c r="M12" s="21">
        <v>19893.730895241228</v>
      </c>
      <c r="N12" s="21">
        <v>20769.561096229732</v>
      </c>
      <c r="O12" s="21"/>
      <c r="P12" s="79">
        <f>AVERAGE(H12:K12)</f>
        <v>29310.809507429687</v>
      </c>
      <c r="Q12" s="21">
        <f t="shared" si="1"/>
        <v>31967.594280378114</v>
      </c>
      <c r="R12" s="7"/>
    </row>
    <row r="13" spans="1:18" x14ac:dyDescent="0.35">
      <c r="A13" s="34">
        <f t="shared" si="3"/>
        <v>8</v>
      </c>
      <c r="B13" s="1" t="s">
        <v>53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/>
      <c r="P13" s="79">
        <f t="shared" si="2"/>
        <v>0</v>
      </c>
      <c r="Q13" s="21">
        <f t="shared" si="1"/>
        <v>0</v>
      </c>
      <c r="R13" s="7"/>
    </row>
    <row r="14" spans="1:18" x14ac:dyDescent="0.35">
      <c r="A14" s="34">
        <f t="shared" si="3"/>
        <v>9</v>
      </c>
      <c r="B14" s="1" t="s">
        <v>54</v>
      </c>
      <c r="C14" s="21">
        <v>3041.6056452971038</v>
      </c>
      <c r="D14" s="21">
        <v>2597.7914870442642</v>
      </c>
      <c r="E14" s="21">
        <v>2894.6882511253148</v>
      </c>
      <c r="F14" s="21">
        <v>3538.3534608755476</v>
      </c>
      <c r="G14" s="21">
        <v>5738.8905043196091</v>
      </c>
      <c r="H14" s="21">
        <v>6175.7827614134158</v>
      </c>
      <c r="I14" s="21">
        <v>6734.4297848736278</v>
      </c>
      <c r="J14" s="21">
        <v>5854.3518225010394</v>
      </c>
      <c r="K14" s="21">
        <v>5094.530560587039</v>
      </c>
      <c r="L14" s="21">
        <v>4264.7221687145311</v>
      </c>
      <c r="M14" s="21">
        <v>3105.2968199041452</v>
      </c>
      <c r="N14" s="21">
        <v>2974.1341344732064</v>
      </c>
      <c r="O14" s="21"/>
      <c r="P14" s="79">
        <f>AVERAGE(H14:K14)</f>
        <v>5964.7737323437796</v>
      </c>
      <c r="Q14" s="21">
        <f t="shared" si="1"/>
        <v>6734.4297848736278</v>
      </c>
      <c r="R14" s="7"/>
    </row>
    <row r="15" spans="1:18" x14ac:dyDescent="0.35">
      <c r="A15" s="34">
        <f t="shared" si="3"/>
        <v>10</v>
      </c>
      <c r="B15" s="1" t="s">
        <v>55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/>
      <c r="P15" s="79">
        <f t="shared" si="2"/>
        <v>0</v>
      </c>
      <c r="Q15" s="21">
        <f t="shared" si="1"/>
        <v>0</v>
      </c>
      <c r="R15" s="7"/>
    </row>
    <row r="16" spans="1:18" x14ac:dyDescent="0.35">
      <c r="A16" s="34">
        <f t="shared" si="3"/>
        <v>11</v>
      </c>
      <c r="B16" s="1" t="s">
        <v>56</v>
      </c>
      <c r="C16" s="21">
        <v>20878.247423933717</v>
      </c>
      <c r="D16" s="21">
        <v>34677.892031799289</v>
      </c>
      <c r="E16" s="21">
        <v>33554.412164081652</v>
      </c>
      <c r="F16" s="21">
        <v>12380.193636850516</v>
      </c>
      <c r="G16" s="21">
        <v>18129.492149725356</v>
      </c>
      <c r="H16" s="21">
        <v>23267.999788701512</v>
      </c>
      <c r="I16" s="21">
        <v>32394.131796564536</v>
      </c>
      <c r="J16" s="21">
        <v>42415.193837131003</v>
      </c>
      <c r="K16" s="21">
        <v>46009.600446895311</v>
      </c>
      <c r="L16" s="21">
        <v>26923.945930410759</v>
      </c>
      <c r="M16" s="21">
        <v>33323.175494448136</v>
      </c>
      <c r="N16" s="21">
        <v>22581.625847245949</v>
      </c>
      <c r="O16" s="21"/>
      <c r="P16" s="79">
        <f>AVERAGE(H16:K16)</f>
        <v>36021.731467323094</v>
      </c>
      <c r="Q16" s="21">
        <f t="shared" si="1"/>
        <v>46009.600446895311</v>
      </c>
      <c r="R16" s="7"/>
    </row>
    <row r="17" spans="1:18" x14ac:dyDescent="0.35">
      <c r="A17" s="34">
        <f t="shared" si="3"/>
        <v>12</v>
      </c>
      <c r="B17" s="1" t="s">
        <v>64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/>
      <c r="P17" s="79">
        <f t="shared" si="2"/>
        <v>0</v>
      </c>
      <c r="Q17" s="21">
        <f t="shared" si="1"/>
        <v>0</v>
      </c>
      <c r="R17" s="7"/>
    </row>
    <row r="18" spans="1:18" x14ac:dyDescent="0.35">
      <c r="A18" s="34">
        <f t="shared" si="3"/>
        <v>13</v>
      </c>
      <c r="B18" s="1" t="s">
        <v>57</v>
      </c>
      <c r="C18" s="21">
        <v>312.98440275498177</v>
      </c>
      <c r="D18" s="21">
        <v>518.07502959751287</v>
      </c>
      <c r="E18" s="21">
        <v>549.61440971515663</v>
      </c>
      <c r="F18" s="21">
        <v>260.10692042142693</v>
      </c>
      <c r="G18" s="21">
        <v>379.9067981534871</v>
      </c>
      <c r="H18" s="21">
        <v>479.04728816765413</v>
      </c>
      <c r="I18" s="21">
        <v>627.85734834453115</v>
      </c>
      <c r="J18" s="21">
        <v>752.58089170512267</v>
      </c>
      <c r="K18" s="21">
        <v>717.74906754743643</v>
      </c>
      <c r="L18" s="21">
        <v>444.01023622669959</v>
      </c>
      <c r="M18" s="21">
        <v>599.02116380113227</v>
      </c>
      <c r="N18" s="21">
        <v>384.85241468282732</v>
      </c>
      <c r="O18" s="21"/>
      <c r="P18" s="79">
        <f>AVERAGE(H18:K18)</f>
        <v>644.30864894118611</v>
      </c>
      <c r="Q18" s="21">
        <f t="shared" si="1"/>
        <v>752.58089170512267</v>
      </c>
      <c r="R18" s="7"/>
    </row>
    <row r="19" spans="1:18" x14ac:dyDescent="0.35">
      <c r="A19" s="34">
        <f t="shared" si="3"/>
        <v>14</v>
      </c>
      <c r="B19" s="1" t="s">
        <v>58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/>
      <c r="P19" s="79">
        <f t="shared" si="2"/>
        <v>0</v>
      </c>
      <c r="Q19" s="21">
        <f t="shared" si="1"/>
        <v>0</v>
      </c>
      <c r="R19" s="7"/>
    </row>
    <row r="20" spans="1:18" x14ac:dyDescent="0.35">
      <c r="A20" s="74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52"/>
      <c r="Q20" s="21"/>
      <c r="R20" s="7"/>
    </row>
    <row r="21" spans="1:18" x14ac:dyDescent="0.35">
      <c r="A21" s="34">
        <f>A19+1</f>
        <v>15</v>
      </c>
      <c r="B21" s="1" t="s">
        <v>14</v>
      </c>
      <c r="C21" s="21">
        <v>39373.753102802177</v>
      </c>
      <c r="D21" s="21">
        <v>38593.762141480736</v>
      </c>
      <c r="E21" s="21">
        <v>31131.046206292755</v>
      </c>
      <c r="F21" s="21">
        <v>38747.473260729159</v>
      </c>
      <c r="G21" s="21">
        <v>52685.586187117755</v>
      </c>
      <c r="H21" s="21">
        <v>66693.428044214015</v>
      </c>
      <c r="I21" s="21">
        <v>80954.415776134294</v>
      </c>
      <c r="J21" s="21">
        <v>76798.607068133904</v>
      </c>
      <c r="K21" s="21">
        <v>70476.394103571511</v>
      </c>
      <c r="L21" s="21">
        <v>40348.131272211947</v>
      </c>
      <c r="M21" s="21">
        <v>40941.521802811025</v>
      </c>
      <c r="N21" s="21">
        <v>39696.84538055132</v>
      </c>
      <c r="O21" s="21"/>
      <c r="P21" s="79">
        <f>AVERAGE(H21:K21)</f>
        <v>73730.711248013424</v>
      </c>
      <c r="Q21" s="21">
        <f t="shared" ref="Q21:Q34" si="4">+MAX(C21:N21)</f>
        <v>80954.415776134294</v>
      </c>
      <c r="R21" s="7"/>
    </row>
    <row r="22" spans="1:18" x14ac:dyDescent="0.35">
      <c r="A22" s="34">
        <f>A21+1</f>
        <v>16</v>
      </c>
      <c r="B22" s="1" t="s">
        <v>59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/>
      <c r="P22" s="79">
        <f t="shared" ref="P22:P29" si="5">AVERAGE(C22:E22,N22)</f>
        <v>0</v>
      </c>
      <c r="Q22" s="21">
        <f>+MAX(C22:N22)</f>
        <v>0</v>
      </c>
      <c r="R22" s="7"/>
    </row>
    <row r="23" spans="1:18" x14ac:dyDescent="0.35">
      <c r="A23" s="34">
        <f t="shared" ref="A23:A34" si="6">A22+1</f>
        <v>17</v>
      </c>
      <c r="B23" s="1" t="s">
        <v>15</v>
      </c>
      <c r="C23" s="21">
        <v>232718.96797165711</v>
      </c>
      <c r="D23" s="21">
        <v>244791.51254770599</v>
      </c>
      <c r="E23" s="21">
        <v>259682.78690785548</v>
      </c>
      <c r="F23" s="21">
        <v>279969.13956635771</v>
      </c>
      <c r="G23" s="21">
        <v>363389.60902995919</v>
      </c>
      <c r="H23" s="21">
        <v>422910.92971837136</v>
      </c>
      <c r="I23" s="21">
        <v>461663.38670972158</v>
      </c>
      <c r="J23" s="21">
        <v>464029.7505665113</v>
      </c>
      <c r="K23" s="21">
        <v>407866.7353037771</v>
      </c>
      <c r="L23" s="21">
        <v>352366.73750345799</v>
      </c>
      <c r="M23" s="21">
        <v>297753.02434427448</v>
      </c>
      <c r="N23" s="21">
        <v>257139.54839768505</v>
      </c>
      <c r="O23" s="21"/>
      <c r="P23" s="79">
        <f>AVERAGE(H23:K23)</f>
        <v>439117.70057459531</v>
      </c>
      <c r="Q23" s="21">
        <f t="shared" si="4"/>
        <v>464029.7505665113</v>
      </c>
      <c r="R23" s="7"/>
    </row>
    <row r="24" spans="1:18" x14ac:dyDescent="0.35">
      <c r="A24" s="34">
        <f t="shared" si="6"/>
        <v>18</v>
      </c>
      <c r="B24" s="1" t="s">
        <v>34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/>
      <c r="P24" s="79">
        <f t="shared" si="5"/>
        <v>0</v>
      </c>
      <c r="Q24" s="21">
        <f t="shared" si="4"/>
        <v>0</v>
      </c>
      <c r="R24" s="7"/>
    </row>
    <row r="25" spans="1:18" x14ac:dyDescent="0.35">
      <c r="A25" s="34">
        <f t="shared" si="6"/>
        <v>19</v>
      </c>
      <c r="B25" s="1" t="s">
        <v>60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/>
      <c r="P25" s="79">
        <f t="shared" si="5"/>
        <v>0</v>
      </c>
      <c r="Q25" s="21">
        <f t="shared" si="4"/>
        <v>0</v>
      </c>
      <c r="R25" s="7"/>
    </row>
    <row r="26" spans="1:18" x14ac:dyDescent="0.35">
      <c r="A26" s="34">
        <f t="shared" si="6"/>
        <v>20</v>
      </c>
      <c r="B26" s="1" t="s">
        <v>61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/>
      <c r="P26" s="79">
        <f t="shared" si="5"/>
        <v>0</v>
      </c>
      <c r="Q26" s="21">
        <f>+MAX(C26:N26)</f>
        <v>0</v>
      </c>
      <c r="R26" s="7"/>
    </row>
    <row r="27" spans="1:18" x14ac:dyDescent="0.35">
      <c r="A27" s="34">
        <f t="shared" si="6"/>
        <v>21</v>
      </c>
      <c r="B27" s="1" t="s">
        <v>16</v>
      </c>
      <c r="C27" s="21">
        <v>240528.92018274733</v>
      </c>
      <c r="D27" s="21">
        <v>239058.56985630983</v>
      </c>
      <c r="E27" s="21">
        <v>233280.93363255393</v>
      </c>
      <c r="F27" s="21">
        <v>201055.52538671845</v>
      </c>
      <c r="G27" s="21">
        <v>198727.9714973974</v>
      </c>
      <c r="H27" s="21">
        <v>213613.87998285677</v>
      </c>
      <c r="I27" s="21">
        <v>221834.02953177717</v>
      </c>
      <c r="J27" s="21">
        <v>227075.88877094936</v>
      </c>
      <c r="K27" s="21">
        <v>222275.05013925236</v>
      </c>
      <c r="L27" s="21">
        <v>232298.45638480509</v>
      </c>
      <c r="M27" s="21">
        <v>208856.7368442475</v>
      </c>
      <c r="N27" s="21">
        <v>213021.5321270792</v>
      </c>
      <c r="O27" s="21"/>
      <c r="P27" s="79">
        <f t="shared" ref="P27:P28" si="7">AVERAGE(H27:K27)</f>
        <v>221199.7121062089</v>
      </c>
      <c r="Q27" s="21">
        <f t="shared" si="4"/>
        <v>240528.92018274733</v>
      </c>
      <c r="R27" s="7"/>
    </row>
    <row r="28" spans="1:18" x14ac:dyDescent="0.35">
      <c r="A28" s="34">
        <f t="shared" si="6"/>
        <v>22</v>
      </c>
      <c r="B28" s="1" t="s">
        <v>35</v>
      </c>
      <c r="C28" s="21">
        <v>1262.2548476884499</v>
      </c>
      <c r="D28" s="21">
        <v>1054.0106693659502</v>
      </c>
      <c r="E28" s="21">
        <v>1106.1610358562002</v>
      </c>
      <c r="F28" s="21">
        <v>1072.7126470695</v>
      </c>
      <c r="G28" s="21">
        <v>1177.50284941155</v>
      </c>
      <c r="H28" s="21">
        <v>1111.7584630216502</v>
      </c>
      <c r="I28" s="21">
        <v>788.92348676745007</v>
      </c>
      <c r="J28" s="21">
        <v>652.84372051995012</v>
      </c>
      <c r="K28" s="21">
        <v>528.02806065180005</v>
      </c>
      <c r="L28" s="21">
        <v>1138.0469500407003</v>
      </c>
      <c r="M28" s="21">
        <v>1093.80181289295</v>
      </c>
      <c r="N28" s="21">
        <v>1169.8344772303501</v>
      </c>
      <c r="O28" s="21"/>
      <c r="P28" s="79">
        <f t="shared" si="7"/>
        <v>770.38843274021258</v>
      </c>
      <c r="Q28" s="21">
        <f t="shared" si="4"/>
        <v>1262.2548476884499</v>
      </c>
      <c r="R28" s="7"/>
    </row>
    <row r="29" spans="1:18" x14ac:dyDescent="0.35">
      <c r="A29" s="34">
        <f t="shared" si="6"/>
        <v>23</v>
      </c>
      <c r="B29" s="1" t="s">
        <v>62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/>
      <c r="P29" s="79">
        <f t="shared" si="5"/>
        <v>0</v>
      </c>
      <c r="Q29" s="21">
        <f t="shared" si="4"/>
        <v>0</v>
      </c>
      <c r="R29" s="7"/>
    </row>
    <row r="30" spans="1:18" x14ac:dyDescent="0.35">
      <c r="A30" s="34">
        <f t="shared" si="6"/>
        <v>24</v>
      </c>
      <c r="B30" s="1" t="s">
        <v>63</v>
      </c>
      <c r="C30" s="21">
        <v>18.322443</v>
      </c>
      <c r="D30" s="21">
        <v>20.154687300000003</v>
      </c>
      <c r="E30" s="21">
        <v>3638.8371798000007</v>
      </c>
      <c r="F30" s="21">
        <v>16.490198700000001</v>
      </c>
      <c r="G30" s="21">
        <v>27.483664500000003</v>
      </c>
      <c r="H30" s="21">
        <v>14.657954400000003</v>
      </c>
      <c r="I30" s="21">
        <v>29.315908800000006</v>
      </c>
      <c r="J30" s="21">
        <v>18.322443</v>
      </c>
      <c r="K30" s="21">
        <v>16.490198700000001</v>
      </c>
      <c r="L30" s="21">
        <v>16.490198700000001</v>
      </c>
      <c r="M30" s="21">
        <v>21.986931600000002</v>
      </c>
      <c r="N30" s="21">
        <v>16.490198700000001</v>
      </c>
      <c r="O30" s="21"/>
      <c r="P30" s="79">
        <f t="shared" ref="P30:P34" si="8">AVERAGE(H30:K30)</f>
        <v>19.696626225000003</v>
      </c>
      <c r="Q30" s="21">
        <f>+MAX(C30:N30)</f>
        <v>3638.8371798000007</v>
      </c>
      <c r="R30" s="7"/>
    </row>
    <row r="31" spans="1:18" s="20" customFormat="1" x14ac:dyDescent="0.35">
      <c r="A31" s="34">
        <f t="shared" si="6"/>
        <v>25</v>
      </c>
      <c r="B31" s="1" t="s">
        <v>39</v>
      </c>
      <c r="C31" s="21">
        <v>144336.65491339541</v>
      </c>
      <c r="D31" s="21">
        <v>139533.03725196572</v>
      </c>
      <c r="E31" s="21">
        <v>128380.09270008556</v>
      </c>
      <c r="F31" s="21">
        <v>101525.69887357351</v>
      </c>
      <c r="G31" s="21">
        <v>108779.02062810847</v>
      </c>
      <c r="H31" s="21">
        <v>129836.45969423451</v>
      </c>
      <c r="I31" s="21">
        <v>127689.88564116866</v>
      </c>
      <c r="J31" s="21">
        <v>128019.1415422686</v>
      </c>
      <c r="K31" s="21">
        <v>75626.714864080757</v>
      </c>
      <c r="L31" s="21">
        <v>121983.16485568117</v>
      </c>
      <c r="M31" s="21">
        <v>112197.93647707257</v>
      </c>
      <c r="N31" s="21">
        <v>107286.87317366082</v>
      </c>
      <c r="O31" s="22"/>
      <c r="P31" s="79">
        <f t="shared" si="8"/>
        <v>115293.05043543814</v>
      </c>
      <c r="Q31" s="22">
        <f t="shared" si="4"/>
        <v>144336.65491339541</v>
      </c>
      <c r="R31" s="19"/>
    </row>
    <row r="32" spans="1:18" s="20" customFormat="1" x14ac:dyDescent="0.35">
      <c r="A32" s="34">
        <f t="shared" si="6"/>
        <v>26</v>
      </c>
      <c r="B32" s="1" t="s">
        <v>40</v>
      </c>
      <c r="C32" s="21">
        <v>4703.7183240599998</v>
      </c>
      <c r="D32" s="21">
        <v>5997.6413915249996</v>
      </c>
      <c r="E32" s="21">
        <v>4804.0669129950002</v>
      </c>
      <c r="F32" s="21">
        <v>2081.7731540550003</v>
      </c>
      <c r="G32" s="21">
        <v>4834.2689154899999</v>
      </c>
      <c r="H32" s="21">
        <v>3605.7293946450004</v>
      </c>
      <c r="I32" s="21">
        <v>4788.4787826749998</v>
      </c>
      <c r="J32" s="21">
        <v>4810.8867200100003</v>
      </c>
      <c r="K32" s="21">
        <v>0</v>
      </c>
      <c r="L32" s="21">
        <v>1340.1462039</v>
      </c>
      <c r="M32" s="21">
        <v>0</v>
      </c>
      <c r="N32" s="21">
        <v>266.29722630000003</v>
      </c>
      <c r="O32" s="22"/>
      <c r="P32" s="79">
        <f t="shared" si="8"/>
        <v>3301.2737243325</v>
      </c>
      <c r="Q32" s="22">
        <f t="shared" si="4"/>
        <v>5997.6413915249996</v>
      </c>
      <c r="R32" s="19"/>
    </row>
    <row r="33" spans="1:18" x14ac:dyDescent="0.35">
      <c r="A33" s="34">
        <f t="shared" si="6"/>
        <v>27</v>
      </c>
      <c r="B33" s="1" t="s">
        <v>41</v>
      </c>
      <c r="C33" s="21">
        <v>643660.03836284741</v>
      </c>
      <c r="D33" s="21">
        <v>588840.62962794956</v>
      </c>
      <c r="E33" s="21">
        <v>582709.08384381107</v>
      </c>
      <c r="F33" s="21">
        <v>518736.6901964834</v>
      </c>
      <c r="G33" s="21">
        <v>546922.740177211</v>
      </c>
      <c r="H33" s="21">
        <v>552731.34601694846</v>
      </c>
      <c r="I33" s="21">
        <v>595196.26138003636</v>
      </c>
      <c r="J33" s="21">
        <v>603479.85361757874</v>
      </c>
      <c r="K33" s="21">
        <v>611604.13086062379</v>
      </c>
      <c r="L33" s="21">
        <v>578301.41853130073</v>
      </c>
      <c r="M33" s="21">
        <v>552186.47143292928</v>
      </c>
      <c r="N33" s="21">
        <v>516774.12902938761</v>
      </c>
      <c r="O33" s="21"/>
      <c r="P33" s="79">
        <f t="shared" si="8"/>
        <v>590752.8979687969</v>
      </c>
      <c r="Q33" s="21">
        <f t="shared" si="4"/>
        <v>643660.03836284741</v>
      </c>
      <c r="R33" s="7"/>
    </row>
    <row r="34" spans="1:18" x14ac:dyDescent="0.35">
      <c r="A34" s="34">
        <f t="shared" si="6"/>
        <v>28</v>
      </c>
      <c r="B34" s="33" t="s">
        <v>48</v>
      </c>
      <c r="C34" s="21">
        <v>24142.666080033974</v>
      </c>
      <c r="D34" s="21">
        <v>22637.315838681705</v>
      </c>
      <c r="E34" s="21">
        <v>20934.337439266423</v>
      </c>
      <c r="F34" s="21">
        <v>17785.844581213001</v>
      </c>
      <c r="G34" s="21">
        <v>12626.712571565069</v>
      </c>
      <c r="H34" s="21">
        <v>19404.386995587</v>
      </c>
      <c r="I34" s="21">
        <v>34619.238348042571</v>
      </c>
      <c r="J34" s="21">
        <v>17260.537422608952</v>
      </c>
      <c r="K34" s="21">
        <v>14461.74899923864</v>
      </c>
      <c r="L34" s="21">
        <v>15232.52588451086</v>
      </c>
      <c r="M34" s="21">
        <v>21232.916647761791</v>
      </c>
      <c r="N34" s="21">
        <v>36310.519775535657</v>
      </c>
      <c r="O34" s="52"/>
      <c r="P34" s="79">
        <f t="shared" si="8"/>
        <v>21436.477941369289</v>
      </c>
      <c r="Q34" s="52">
        <f t="shared" si="4"/>
        <v>36310.519775535657</v>
      </c>
      <c r="R34" s="7"/>
    </row>
    <row r="35" spans="1:18" x14ac:dyDescent="0.35">
      <c r="A35" s="74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52"/>
      <c r="Q35" s="21"/>
      <c r="R35" s="7"/>
    </row>
    <row r="36" spans="1:18" x14ac:dyDescent="0.35">
      <c r="A36" s="34">
        <f>A34+1</f>
        <v>29</v>
      </c>
      <c r="B36" s="1" t="s">
        <v>46</v>
      </c>
      <c r="C36" s="21">
        <v>9029.1413262612477</v>
      </c>
      <c r="D36" s="21">
        <v>35998.062583215498</v>
      </c>
      <c r="E36" s="21">
        <f>0*('kWh Sales at Source'!E36/SUM('kWh Sales at Source'!E36,'kWh Sales at Source'!E38))</f>
        <v>0</v>
      </c>
      <c r="F36" s="21">
        <f>0*('kWh Sales at Source'!F36/SUM('kWh Sales at Source'!F36,'kWh Sales at Source'!F38))</f>
        <v>0</v>
      </c>
      <c r="G36" s="21">
        <f>0*('kWh Sales at Source'!G36/SUM('kWh Sales at Source'!G36,'kWh Sales at Source'!G38))</f>
        <v>0</v>
      </c>
      <c r="H36" s="21"/>
      <c r="I36" s="21"/>
      <c r="J36" s="21">
        <f>0*('kWh Sales at Source'!J36/SUM('kWh Sales at Source'!J36,'kWh Sales at Source'!J38))</f>
        <v>0</v>
      </c>
      <c r="K36" s="21">
        <f>0*('kWh Sales at Source'!K36/SUM('kWh Sales at Source'!K36,'kWh Sales at Source'!K38))</f>
        <v>0</v>
      </c>
      <c r="L36" s="21">
        <v>5713.9105937749719</v>
      </c>
      <c r="M36" s="21">
        <f>0*('kWh Sales at Source'!M36/SUM('kWh Sales at Source'!M36,'kWh Sales at Source'!M38))</f>
        <v>0</v>
      </c>
      <c r="N36" s="21">
        <v>12737.407284809322</v>
      </c>
      <c r="O36" s="21"/>
      <c r="P36" s="79">
        <f t="shared" ref="P36:P37" si="9">AVERAGE(H36:K36)</f>
        <v>0</v>
      </c>
      <c r="Q36" s="21">
        <f>+MAX(C36:N36)</f>
        <v>35998.062583215498</v>
      </c>
      <c r="R36" s="7"/>
    </row>
    <row r="37" spans="1:18" x14ac:dyDescent="0.35">
      <c r="A37" s="34">
        <f>A36+1</f>
        <v>30</v>
      </c>
      <c r="B37" s="1" t="s">
        <v>36</v>
      </c>
      <c r="C37" s="21">
        <v>9473.4416782145145</v>
      </c>
      <c r="D37" s="21">
        <v>37987.447941802369</v>
      </c>
      <c r="E37" s="21">
        <f>0*('kWh Sales at Source'!E$37/SUM('kWh Sales at Source'!E$37,'kWh Sales at Source'!E$39))</f>
        <v>0</v>
      </c>
      <c r="F37" s="21">
        <f>0*('kWh Sales at Source'!F$37/SUM('kWh Sales at Source'!F$37,'kWh Sales at Source'!F$39))</f>
        <v>0</v>
      </c>
      <c r="G37" s="21">
        <f>0*('kWh Sales at Source'!G$37/SUM('kWh Sales at Source'!G$37,'kWh Sales at Source'!G$39))</f>
        <v>0</v>
      </c>
      <c r="H37" s="21"/>
      <c r="I37" s="21"/>
      <c r="J37" s="21">
        <f>0*('kWh Sales at Source'!J$37/SUM('kWh Sales at Source'!J$37,'kWh Sales at Source'!J$39))</f>
        <v>0</v>
      </c>
      <c r="K37" s="21">
        <f>0*('kWh Sales at Source'!K$37/SUM('kWh Sales at Source'!K$37,'kWh Sales at Source'!K$39))</f>
        <v>0</v>
      </c>
      <c r="L37" s="21">
        <v>5458.3808698723424</v>
      </c>
      <c r="M37" s="21">
        <f>0*('kWh Sales at Source'!M$37/SUM('kWh Sales at Source'!M$37,'kWh Sales at Source'!M$39))</f>
        <v>0</v>
      </c>
      <c r="N37" s="21">
        <v>11596.082184407856</v>
      </c>
      <c r="O37" s="21"/>
      <c r="P37" s="79">
        <f t="shared" si="9"/>
        <v>0</v>
      </c>
      <c r="Q37" s="21">
        <f>+MAX(C37:N37)</f>
        <v>37987.447941802369</v>
      </c>
      <c r="R37" s="7"/>
    </row>
    <row r="38" spans="1:18" x14ac:dyDescent="0.35">
      <c r="A38" s="34">
        <f>A37+1</f>
        <v>31</v>
      </c>
      <c r="B38" s="1" t="s">
        <v>37</v>
      </c>
      <c r="C38" s="21">
        <f>0*('kWh Sales at Source'!C38/SUM('kWh Sales at Source'!C36,'kWh Sales at Source'!C38))</f>
        <v>0</v>
      </c>
      <c r="D38" s="21">
        <f>0*('kWh Sales at Source'!D38/SUM('kWh Sales at Source'!D36,'kWh Sales at Source'!D38))</f>
        <v>0</v>
      </c>
      <c r="E38" s="21">
        <f>0*('kWh Sales at Source'!E38/SUM('kWh Sales at Source'!E36,'kWh Sales at Source'!E38))</f>
        <v>0</v>
      </c>
      <c r="F38" s="21">
        <f>0*('kWh Sales at Source'!F38/SUM('kWh Sales at Source'!F36,'kWh Sales at Source'!F38))</f>
        <v>0</v>
      </c>
      <c r="G38" s="21">
        <f>0*('kWh Sales at Source'!G38/SUM('kWh Sales at Source'!G36,'kWh Sales at Source'!G38))</f>
        <v>0</v>
      </c>
      <c r="H38" s="21">
        <f>4489.619*('kWh Sales at Source'!H38/SUM('kWh Sales at Source'!H36,'kWh Sales at Source'!H38))</f>
        <v>0</v>
      </c>
      <c r="I38" s="21"/>
      <c r="J38" s="21">
        <f>0*('kWh Sales at Source'!J38/SUM('kWh Sales at Source'!J36,'kWh Sales at Source'!J38))</f>
        <v>0</v>
      </c>
      <c r="K38" s="21">
        <f>0*('kWh Sales at Source'!K38/SUM('kWh Sales at Source'!K36,'kWh Sales at Source'!K38))</f>
        <v>0</v>
      </c>
      <c r="L38" s="21">
        <f>0*('kWh Sales at Source'!L38/SUM('kWh Sales at Source'!L36,'kWh Sales at Source'!L38))</f>
        <v>0</v>
      </c>
      <c r="M38" s="21">
        <f>0*('kWh Sales at Source'!M38/SUM('kWh Sales at Source'!M36,'kWh Sales at Source'!M38))</f>
        <v>0</v>
      </c>
      <c r="N38" s="21">
        <f>0*('kWh Sales at Source'!N38/SUM('kWh Sales at Source'!N36,'kWh Sales at Source'!N38))</f>
        <v>0</v>
      </c>
      <c r="O38" s="21"/>
      <c r="P38" s="79">
        <f>AVERAGE(C38:E38,N38)</f>
        <v>0</v>
      </c>
      <c r="Q38" s="21">
        <f>+MAX(C38:N38)</f>
        <v>0</v>
      </c>
      <c r="R38" s="7"/>
    </row>
    <row r="39" spans="1:18" x14ac:dyDescent="0.35">
      <c r="A39" s="34">
        <f>A38+1</f>
        <v>32</v>
      </c>
      <c r="B39" s="1" t="s">
        <v>38</v>
      </c>
      <c r="C39" s="21">
        <f>0*('kWh Sales at Source'!C$39/SUM('kWh Sales at Source'!C$37,'kWh Sales at Source'!C$39))</f>
        <v>0</v>
      </c>
      <c r="D39" s="21">
        <f>0*('kWh Sales at Source'!D$39/SUM('kWh Sales at Source'!D$37,'kWh Sales at Source'!D$39))</f>
        <v>0</v>
      </c>
      <c r="E39" s="21">
        <f>0*('kWh Sales at Source'!E$39/SUM('kWh Sales at Source'!E$37,'kWh Sales at Source'!E$39))</f>
        <v>0</v>
      </c>
      <c r="F39" s="21">
        <f>0*('kWh Sales at Source'!F$39/SUM('kWh Sales at Source'!F$37,'kWh Sales at Source'!F$39))</f>
        <v>0</v>
      </c>
      <c r="G39" s="21">
        <f>0*('kWh Sales at Source'!G$39/SUM('kWh Sales at Source'!G$37,'kWh Sales at Source'!G$39))</f>
        <v>0</v>
      </c>
      <c r="H39" s="21">
        <f>3193.442*('kWh Sales at Source'!H$39/SUM('kWh Sales at Source'!H$37,'kWh Sales at Source'!H$39))</f>
        <v>0</v>
      </c>
      <c r="I39" s="21">
        <f>3193.442*('kWh Sales at Source'!I$39/SUM('kWh Sales at Source'!I$37,'kWh Sales at Source'!I$39))</f>
        <v>0</v>
      </c>
      <c r="J39" s="21">
        <f>0*('kWh Sales at Source'!J$39/SUM('kWh Sales at Source'!J$37,'kWh Sales at Source'!J$39))</f>
        <v>0</v>
      </c>
      <c r="K39" s="21">
        <f>0*('kWh Sales at Source'!K$39/SUM('kWh Sales at Source'!K$37,'kWh Sales at Source'!K$39))</f>
        <v>0</v>
      </c>
      <c r="L39" s="21">
        <f>0*('kWh Sales at Source'!L$39/SUM('kWh Sales at Source'!L$37,'kWh Sales at Source'!L$39))</f>
        <v>0</v>
      </c>
      <c r="M39" s="21">
        <f>0*('kWh Sales at Source'!M$39/SUM('kWh Sales at Source'!M$37,'kWh Sales at Source'!M$39))</f>
        <v>0</v>
      </c>
      <c r="N39" s="21">
        <f>0*('kWh Sales at Source'!N$39/SUM('kWh Sales at Source'!N$37,'kWh Sales at Source'!N$39))</f>
        <v>0</v>
      </c>
      <c r="O39" s="21"/>
      <c r="P39" s="79">
        <f>AVERAGE(C39:E39,N39)</f>
        <v>0</v>
      </c>
      <c r="Q39" s="21">
        <f>+MAX(C39:N39)</f>
        <v>0</v>
      </c>
      <c r="R39" s="7"/>
    </row>
    <row r="40" spans="1:18" x14ac:dyDescent="0.35">
      <c r="A40" s="74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52"/>
      <c r="Q40" s="21"/>
      <c r="R40" s="7"/>
    </row>
    <row r="41" spans="1:18" x14ac:dyDescent="0.35">
      <c r="A41" s="34">
        <f>A39+1</f>
        <v>33</v>
      </c>
      <c r="B41" s="33" t="s">
        <v>42</v>
      </c>
      <c r="C41" s="21">
        <v>11499.205943340003</v>
      </c>
      <c r="D41" s="21">
        <v>10987.073303220001</v>
      </c>
      <c r="E41" s="21">
        <v>11224.491447959999</v>
      </c>
      <c r="F41" s="21">
        <v>24956.307429120003</v>
      </c>
      <c r="G41" s="21">
        <v>23541.326231040002</v>
      </c>
      <c r="H41" s="21">
        <v>26101.867282020001</v>
      </c>
      <c r="I41" s="21">
        <v>25950.401753220005</v>
      </c>
      <c r="J41" s="21">
        <v>22847.027790960001</v>
      </c>
      <c r="K41" s="21">
        <v>23749.957782000001</v>
      </c>
      <c r="L41" s="21">
        <v>20721.705836040001</v>
      </c>
      <c r="M41" s="21">
        <v>10587.806911980002</v>
      </c>
      <c r="N41" s="21">
        <v>11233.44908676</v>
      </c>
      <c r="O41" s="52"/>
      <c r="P41" s="79">
        <f>AVERAGE(H41:K41)</f>
        <v>24662.313652050001</v>
      </c>
      <c r="Q41" s="52">
        <f>+MAX(C41:N41)</f>
        <v>26101.867282020001</v>
      </c>
      <c r="R41" s="7"/>
    </row>
    <row r="42" spans="1:18" x14ac:dyDescent="0.35">
      <c r="A42" s="34">
        <f>A41+1</f>
        <v>34</v>
      </c>
      <c r="B42" s="33" t="s">
        <v>43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52"/>
      <c r="P42" s="79"/>
      <c r="Q42" s="52">
        <f>+MAX(C42:N42)</f>
        <v>0</v>
      </c>
      <c r="R42" s="7"/>
    </row>
    <row r="43" spans="1:18" ht="26.5" x14ac:dyDescent="0.35">
      <c r="A43" s="34">
        <f>A42+1</f>
        <v>35</v>
      </c>
      <c r="B43" s="33" t="s">
        <v>44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52"/>
      <c r="P43" s="21"/>
      <c r="Q43" s="21">
        <f>+MAX(C43:N43)</f>
        <v>0</v>
      </c>
      <c r="R43" s="7"/>
    </row>
    <row r="44" spans="1:18" x14ac:dyDescent="0.35">
      <c r="A44" s="74"/>
      <c r="B44" s="33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52"/>
      <c r="Q44" s="22"/>
      <c r="R44" s="7"/>
    </row>
    <row r="45" spans="1:18" x14ac:dyDescent="0.35">
      <c r="A45" s="34">
        <f>A43+1</f>
        <v>36</v>
      </c>
      <c r="B45" s="1" t="s">
        <v>19</v>
      </c>
      <c r="C45" s="30">
        <f>SUM(C6:C44)</f>
        <v>1986891.3263597472</v>
      </c>
      <c r="D45" s="30">
        <f t="shared" ref="D45:N45" si="10">SUM(D6:D44)</f>
        <v>1860481.7609085236</v>
      </c>
      <c r="E45" s="30">
        <f t="shared" si="10"/>
        <v>1696001.1608340875</v>
      </c>
      <c r="F45" s="30">
        <f t="shared" si="10"/>
        <v>1742568.3807997438</v>
      </c>
      <c r="G45" s="30">
        <f t="shared" si="10"/>
        <v>2099422.1236124034</v>
      </c>
      <c r="H45" s="30">
        <f t="shared" si="10"/>
        <v>2312706.7271642881</v>
      </c>
      <c r="I45" s="30">
        <f t="shared" si="10"/>
        <v>2462019.4419838646</v>
      </c>
      <c r="J45" s="30">
        <f t="shared" si="10"/>
        <v>2335052.4158458076</v>
      </c>
      <c r="K45" s="30">
        <f t="shared" si="10"/>
        <v>2170105.5004093861</v>
      </c>
      <c r="L45" s="30">
        <f t="shared" si="10"/>
        <v>1905007.3861366392</v>
      </c>
      <c r="M45" s="30">
        <f t="shared" si="10"/>
        <v>1812780.91863184</v>
      </c>
      <c r="N45" s="30">
        <f t="shared" si="10"/>
        <v>1760647.0968712061</v>
      </c>
      <c r="O45" s="30"/>
      <c r="P45" s="30">
        <f>AVERAGE(H45:K45)</f>
        <v>2319971.0213508364</v>
      </c>
      <c r="Q45" s="30">
        <f>+MAX(C45:N45)</f>
        <v>2462019.4419838646</v>
      </c>
    </row>
    <row r="46" spans="1:18" x14ac:dyDescent="0.35">
      <c r="A46" s="7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8" x14ac:dyDescent="0.35">
      <c r="A47" s="3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R47" s="7"/>
    </row>
    <row r="48" spans="1:18" x14ac:dyDescent="0.35">
      <c r="A48" s="34"/>
      <c r="B48" s="4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3"/>
      <c r="R48" s="7"/>
    </row>
    <row r="49" spans="1:18" s="43" customFormat="1" x14ac:dyDescent="0.35">
      <c r="A49" s="44"/>
      <c r="B49" s="39" t="s">
        <v>45</v>
      </c>
      <c r="C49" s="40">
        <f>C4</f>
        <v>43831</v>
      </c>
      <c r="D49" s="40">
        <f t="shared" ref="D49:N49" si="11">C49+31</f>
        <v>43862</v>
      </c>
      <c r="E49" s="40">
        <f t="shared" si="11"/>
        <v>43893</v>
      </c>
      <c r="F49" s="40">
        <f>E49+30</f>
        <v>43923</v>
      </c>
      <c r="G49" s="40">
        <f t="shared" si="11"/>
        <v>43954</v>
      </c>
      <c r="H49" s="40">
        <f>G49+30</f>
        <v>43984</v>
      </c>
      <c r="I49" s="40">
        <f t="shared" si="11"/>
        <v>44015</v>
      </c>
      <c r="J49" s="40">
        <f t="shared" si="11"/>
        <v>44046</v>
      </c>
      <c r="K49" s="40">
        <f>K4</f>
        <v>44076</v>
      </c>
      <c r="L49" s="40">
        <f t="shared" si="11"/>
        <v>44107</v>
      </c>
      <c r="M49" s="40">
        <f>M4</f>
        <v>44138</v>
      </c>
      <c r="N49" s="40">
        <f t="shared" si="11"/>
        <v>44169</v>
      </c>
      <c r="O49" s="40"/>
      <c r="P49" s="40" t="s">
        <v>6</v>
      </c>
      <c r="Q49" s="40" t="s">
        <v>26</v>
      </c>
      <c r="R49" s="42"/>
    </row>
    <row r="50" spans="1:18" x14ac:dyDescent="0.35">
      <c r="A50" s="34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10"/>
      <c r="R50" s="7"/>
    </row>
    <row r="51" spans="1:18" x14ac:dyDescent="0.35">
      <c r="A51" s="34">
        <f>A50+1</f>
        <v>38</v>
      </c>
      <c r="B51" s="1" t="s">
        <v>0</v>
      </c>
      <c r="C51" s="21">
        <v>319145.64586828381</v>
      </c>
      <c r="D51" s="21">
        <v>253340.37902943871</v>
      </c>
      <c r="E51" s="21">
        <v>207716.52516884473</v>
      </c>
      <c r="F51" s="21">
        <v>243023.04257596584</v>
      </c>
      <c r="G51" s="21">
        <v>326241.95260078902</v>
      </c>
      <c r="H51" s="21">
        <v>338974.49138691043</v>
      </c>
      <c r="I51" s="21">
        <v>343527.66921076312</v>
      </c>
      <c r="J51" s="21">
        <v>316840.97463624674</v>
      </c>
      <c r="K51" s="21">
        <v>291252.72896183119</v>
      </c>
      <c r="L51" s="21">
        <v>213678.04525698768</v>
      </c>
      <c r="M51" s="21">
        <v>276686.09805916564</v>
      </c>
      <c r="N51" s="21">
        <v>243410.70253675856</v>
      </c>
      <c r="O51" s="21"/>
      <c r="P51" s="79">
        <f t="shared" ref="P51:P54" si="12">AVERAGE(H51:K51)</f>
        <v>322648.96604893787</v>
      </c>
      <c r="Q51" s="21">
        <f>MAX(C51:N51)</f>
        <v>343527.66921076312</v>
      </c>
      <c r="R51" s="7"/>
    </row>
    <row r="52" spans="1:18" x14ac:dyDescent="0.35">
      <c r="A52" s="34">
        <f>A51+1</f>
        <v>39</v>
      </c>
      <c r="B52" s="1" t="s">
        <v>21</v>
      </c>
      <c r="C52" s="21">
        <v>741354.61305221962</v>
      </c>
      <c r="D52" s="21">
        <v>727275.52318582707</v>
      </c>
      <c r="E52" s="21">
        <v>741620.9739406521</v>
      </c>
      <c r="F52" s="21">
        <v>706266.68954470754</v>
      </c>
      <c r="G52" s="21">
        <v>713457.68250046019</v>
      </c>
      <c r="H52" s="21">
        <v>784434.65931210038</v>
      </c>
      <c r="I52" s="21">
        <v>796708.5878436619</v>
      </c>
      <c r="J52" s="21">
        <v>834063.99321574857</v>
      </c>
      <c r="K52" s="21">
        <v>805045.13380474038</v>
      </c>
      <c r="L52" s="21">
        <v>796207.79678241001</v>
      </c>
      <c r="M52" s="21">
        <v>718248.50558194309</v>
      </c>
      <c r="N52" s="21">
        <v>719521.91070664022</v>
      </c>
      <c r="O52" s="21"/>
      <c r="P52" s="79">
        <f t="shared" si="12"/>
        <v>805063.09354406281</v>
      </c>
      <c r="Q52" s="21">
        <f>MAX(C52:N52)</f>
        <v>834063.99321574857</v>
      </c>
      <c r="R52" s="7"/>
    </row>
    <row r="53" spans="1:18" x14ac:dyDescent="0.35">
      <c r="A53" s="34">
        <f>A52+1</f>
        <v>40</v>
      </c>
      <c r="B53" s="1" t="s">
        <v>22</v>
      </c>
      <c r="C53" s="21">
        <v>17062.498792594764</v>
      </c>
      <c r="D53" s="21">
        <v>19652.813059507862</v>
      </c>
      <c r="E53" s="21">
        <v>17279.335791786831</v>
      </c>
      <c r="F53" s="21">
        <v>17724.23142887112</v>
      </c>
      <c r="G53" s="21">
        <v>19039.63314895891</v>
      </c>
      <c r="H53" s="21">
        <v>22076.753034847017</v>
      </c>
      <c r="I53" s="21">
        <v>27089.425590911724</v>
      </c>
      <c r="J53" s="21">
        <v>27852.743892746559</v>
      </c>
      <c r="K53" s="21">
        <v>28824.229992288834</v>
      </c>
      <c r="L53" s="21">
        <v>17818.420348857875</v>
      </c>
      <c r="M53" s="21">
        <v>17994.556132729693</v>
      </c>
      <c r="N53" s="21">
        <v>13013.373226502899</v>
      </c>
      <c r="O53" s="21"/>
      <c r="P53" s="79">
        <f t="shared" si="12"/>
        <v>26460.788127698532</v>
      </c>
      <c r="Q53" s="21">
        <f>MAX(C53:N53)</f>
        <v>28824.229992288834</v>
      </c>
      <c r="R53" s="7"/>
    </row>
    <row r="54" spans="1:18" x14ac:dyDescent="0.35">
      <c r="A54" s="34">
        <f>A53+1</f>
        <v>41</v>
      </c>
      <c r="B54" s="1" t="s">
        <v>5</v>
      </c>
      <c r="C54" s="21">
        <v>9627.8317838419462</v>
      </c>
      <c r="D54" s="21">
        <v>38333.814141092698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5838.3751180984254</v>
      </c>
      <c r="M54" s="21">
        <v>0</v>
      </c>
      <c r="N54" s="21">
        <v>12815.962338556081</v>
      </c>
      <c r="O54" s="21"/>
      <c r="P54" s="79">
        <f t="shared" si="12"/>
        <v>0</v>
      </c>
      <c r="Q54" s="21">
        <f>MAX(C54:N54)</f>
        <v>38333.814141092698</v>
      </c>
      <c r="R54" s="7"/>
    </row>
    <row r="55" spans="1:18" x14ac:dyDescent="0.35">
      <c r="A55" s="74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52"/>
      <c r="Q55" s="21"/>
      <c r="R55" s="7"/>
    </row>
    <row r="56" spans="1:18" x14ac:dyDescent="0.35">
      <c r="A56" s="34">
        <f>A54+1</f>
        <v>42</v>
      </c>
      <c r="B56" s="4" t="s">
        <v>23</v>
      </c>
      <c r="C56" s="30">
        <f>SUM(C51:C54)</f>
        <v>1087190.5894969399</v>
      </c>
      <c r="D56" s="30">
        <f t="shared" ref="D56:N56" si="13">SUM(D51:D54)</f>
        <v>1038602.5294158664</v>
      </c>
      <c r="E56" s="30">
        <f t="shared" si="13"/>
        <v>966616.83490128361</v>
      </c>
      <c r="F56" s="30">
        <f t="shared" si="13"/>
        <v>967013.96354954457</v>
      </c>
      <c r="G56" s="30">
        <f t="shared" si="13"/>
        <v>1058739.2682502081</v>
      </c>
      <c r="H56" s="30">
        <f t="shared" si="13"/>
        <v>1145485.9037338579</v>
      </c>
      <c r="I56" s="30">
        <f t="shared" si="13"/>
        <v>1167325.6826453367</v>
      </c>
      <c r="J56" s="30">
        <f t="shared" si="13"/>
        <v>1178757.7117447418</v>
      </c>
      <c r="K56" s="30">
        <f t="shared" si="13"/>
        <v>1125122.0927588604</v>
      </c>
      <c r="L56" s="30">
        <f t="shared" si="13"/>
        <v>1033542.637506354</v>
      </c>
      <c r="M56" s="30">
        <f t="shared" si="13"/>
        <v>1012929.1597738385</v>
      </c>
      <c r="N56" s="30">
        <f t="shared" si="13"/>
        <v>988761.9488084577</v>
      </c>
      <c r="O56" s="30"/>
      <c r="P56" s="30">
        <f>AVERAGE(H56:K56)</f>
        <v>1154172.8477206992</v>
      </c>
      <c r="Q56" s="30">
        <f>MAX(C56:N56)</f>
        <v>1178757.7117447418</v>
      </c>
      <c r="R56" s="7"/>
    </row>
    <row r="57" spans="1:18" x14ac:dyDescent="0.35">
      <c r="A57" s="74"/>
      <c r="B57" s="4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52"/>
      <c r="Q57" s="21"/>
      <c r="R57" s="7"/>
    </row>
    <row r="58" spans="1:18" ht="16" thickBot="1" x14ac:dyDescent="0.4">
      <c r="A58" s="34">
        <f>A56+1</f>
        <v>43</v>
      </c>
      <c r="B58" s="4" t="s">
        <v>47</v>
      </c>
      <c r="C58" s="23">
        <f t="shared" ref="C58:N58" si="14">SUM(C45,C56)</f>
        <v>3074081.9158566874</v>
      </c>
      <c r="D58" s="23">
        <f t="shared" si="14"/>
        <v>2899084.2903243899</v>
      </c>
      <c r="E58" s="23">
        <f t="shared" si="14"/>
        <v>2662617.995735371</v>
      </c>
      <c r="F58" s="23">
        <f t="shared" si="14"/>
        <v>2709582.3443492884</v>
      </c>
      <c r="G58" s="23">
        <f t="shared" si="14"/>
        <v>3158161.3918626113</v>
      </c>
      <c r="H58" s="23">
        <f t="shared" si="14"/>
        <v>3458192.630898146</v>
      </c>
      <c r="I58" s="23">
        <f t="shared" si="14"/>
        <v>3629345.1246292014</v>
      </c>
      <c r="J58" s="23">
        <f t="shared" si="14"/>
        <v>3513810.1275905492</v>
      </c>
      <c r="K58" s="23">
        <f t="shared" si="14"/>
        <v>3295227.5931682466</v>
      </c>
      <c r="L58" s="23">
        <f t="shared" si="14"/>
        <v>2938550.0236429931</v>
      </c>
      <c r="M58" s="23">
        <f t="shared" si="14"/>
        <v>2825710.0784056783</v>
      </c>
      <c r="N58" s="23">
        <f t="shared" si="14"/>
        <v>2749409.0456796638</v>
      </c>
      <c r="O58" s="23"/>
      <c r="P58" s="23">
        <f>AVERAGE(H58:K58)</f>
        <v>3474143.8690715358</v>
      </c>
      <c r="Q58" s="23">
        <f>MAX(C58:N58)</f>
        <v>3629345.1246292014</v>
      </c>
      <c r="R58" s="7"/>
    </row>
    <row r="59" spans="1:18" ht="16" thickTop="1" x14ac:dyDescent="0.35">
      <c r="A59" s="35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52"/>
      <c r="Q59" s="21"/>
      <c r="R59" s="7"/>
    </row>
    <row r="60" spans="1:18" x14ac:dyDescent="0.35">
      <c r="A60" s="34">
        <f>A58+1</f>
        <v>44</v>
      </c>
      <c r="B60" s="1" t="s">
        <v>24</v>
      </c>
      <c r="C60" s="21">
        <v>482742.72433200001</v>
      </c>
      <c r="D60" s="21">
        <v>480781.22774199996</v>
      </c>
      <c r="E60" s="21">
        <v>438741.08506618999</v>
      </c>
      <c r="F60" s="21">
        <v>441297.61773468007</v>
      </c>
      <c r="G60" s="21">
        <v>446091.58104711998</v>
      </c>
      <c r="H60" s="21">
        <v>476261.52584071003</v>
      </c>
      <c r="I60" s="21">
        <v>434103.13211399998</v>
      </c>
      <c r="J60" s="21">
        <v>416688.64660900005</v>
      </c>
      <c r="K60" s="21">
        <v>470013.22421399999</v>
      </c>
      <c r="L60" s="21">
        <v>427320.38114199997</v>
      </c>
      <c r="M60" s="21">
        <v>382089.28296699998</v>
      </c>
      <c r="N60" s="21">
        <v>408041.05598499998</v>
      </c>
      <c r="O60" s="21"/>
      <c r="P60" s="21">
        <f>AVERAGE(H60:K60)</f>
        <v>449266.63219442748</v>
      </c>
      <c r="Q60" s="21">
        <f>MAX(C60:N60)</f>
        <v>482742.72433200001</v>
      </c>
      <c r="R60" s="7"/>
    </row>
    <row r="61" spans="1:18" x14ac:dyDescent="0.35">
      <c r="A61" s="34"/>
      <c r="B61" s="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52"/>
      <c r="Q61" s="22"/>
    </row>
    <row r="62" spans="1:18" ht="16" thickBot="1" x14ac:dyDescent="0.4">
      <c r="A62" s="34">
        <f>A60+1</f>
        <v>45</v>
      </c>
      <c r="B62" s="1" t="s">
        <v>25</v>
      </c>
      <c r="C62" s="23">
        <f t="shared" ref="C62:E62" si="15">SUM(C58,C60)</f>
        <v>3556824.6401886875</v>
      </c>
      <c r="D62" s="23">
        <f t="shared" si="15"/>
        <v>3379865.51806639</v>
      </c>
      <c r="E62" s="23">
        <f t="shared" si="15"/>
        <v>3101359.080801561</v>
      </c>
      <c r="F62" s="23">
        <f t="shared" ref="F62:M62" si="16">SUM(F58,F60)</f>
        <v>3150879.9620839683</v>
      </c>
      <c r="G62" s="23">
        <f t="shared" si="16"/>
        <v>3604252.9729097313</v>
      </c>
      <c r="H62" s="23">
        <f>SUM(H58,H60)</f>
        <v>3934454.1567388559</v>
      </c>
      <c r="I62" s="23">
        <f t="shared" si="16"/>
        <v>4063448.2567432015</v>
      </c>
      <c r="J62" s="23">
        <f t="shared" si="16"/>
        <v>3930498.7741995491</v>
      </c>
      <c r="K62" s="23">
        <f>SUM(K58,K60)</f>
        <v>3765240.8173822467</v>
      </c>
      <c r="L62" s="23">
        <f t="shared" si="16"/>
        <v>3365870.4047849933</v>
      </c>
      <c r="M62" s="23">
        <f t="shared" si="16"/>
        <v>3207799.3613726781</v>
      </c>
      <c r="N62" s="23">
        <f>SUM(N58,N60)</f>
        <v>3157450.1016646638</v>
      </c>
      <c r="O62" s="23"/>
      <c r="P62" s="23">
        <f>AVERAGE(H62:K62)</f>
        <v>3923410.5012659631</v>
      </c>
      <c r="Q62" s="23">
        <f>MAX(C62:N62)</f>
        <v>4063448.2567432015</v>
      </c>
    </row>
    <row r="63" spans="1:18" ht="16" thickTop="1" x14ac:dyDescent="0.35">
      <c r="P63" s="5"/>
      <c r="Q63" s="5"/>
    </row>
  </sheetData>
  <mergeCells count="2">
    <mergeCell ref="C3:Q3"/>
    <mergeCell ref="C48:Q48"/>
  </mergeCells>
  <phoneticPr fontId="19" type="noConversion"/>
  <pageMargins left="1" right="1" top="1.5" bottom="1" header="0.75" footer="0.5"/>
  <pageSetup scale="92" fitToHeight="0" orientation="landscape" r:id="rId1"/>
  <headerFooter>
    <oddHeader>&amp;L&amp;"Times New Roman,Bold"Southwestern Public Service Company
Unadjusted Updated Test Year Data by Rate Clas
Unadjusted CP Prod at Source&amp;R&amp;"Times New Roman,Regular"&amp;10Schedule O-U1.3
Page &amp;P of &amp;N
Sponsor: Luth, Marks
Docket No. 51802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3"/>
  <sheetViews>
    <sheetView view="pageLayout" zoomScaleNormal="100" zoomScaleSheetLayoutView="85" workbookViewId="0">
      <selection activeCell="B39" sqref="B39"/>
    </sheetView>
  </sheetViews>
  <sheetFormatPr defaultColWidth="9" defaultRowHeight="15.5" x14ac:dyDescent="0.35"/>
  <cols>
    <col min="1" max="1" width="4.90625" style="6" bestFit="1" customWidth="1"/>
    <col min="2" max="2" width="39" style="6" bestFit="1" customWidth="1"/>
    <col min="3" max="3" width="10.26953125" style="6" customWidth="1"/>
    <col min="4" max="4" width="9.90625" style="6" customWidth="1"/>
    <col min="5" max="5" width="10.6328125" style="6" customWidth="1"/>
    <col min="6" max="6" width="10.36328125" style="6" customWidth="1"/>
    <col min="7" max="7" width="10.453125" style="6" customWidth="1"/>
    <col min="8" max="8" width="10.7265625" style="6" customWidth="1"/>
    <col min="9" max="9" width="10.453125" style="6" bestFit="1" customWidth="1"/>
    <col min="10" max="10" width="9.90625" style="6" customWidth="1"/>
    <col min="11" max="11" width="10.36328125" style="6" bestFit="1" customWidth="1"/>
    <col min="12" max="12" width="10.453125" style="6" bestFit="1" customWidth="1"/>
    <col min="13" max="13" width="10.453125" style="6" customWidth="1"/>
    <col min="14" max="14" width="10.7265625" style="6" bestFit="1" customWidth="1"/>
    <col min="15" max="15" width="0.90625" style="6" customWidth="1"/>
    <col min="16" max="16" width="9.7265625" style="6" customWidth="1"/>
    <col min="17" max="17" width="9.90625" style="6" customWidth="1"/>
    <col min="18" max="18" width="16.90625" style="6" customWidth="1"/>
    <col min="19" max="16384" width="9" style="6"/>
  </cols>
  <sheetData>
    <row r="1" spans="1:18" ht="12" customHeight="1" x14ac:dyDescent="0.35"/>
    <row r="2" spans="1:18" ht="12" customHeight="1" x14ac:dyDescent="0.35"/>
    <row r="3" spans="1:18" ht="17.149999999999999" customHeight="1" x14ac:dyDescent="0.35">
      <c r="A3" s="31" t="s">
        <v>7</v>
      </c>
      <c r="B3" s="4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3"/>
    </row>
    <row r="4" spans="1:18" s="43" customFormat="1" x14ac:dyDescent="0.35">
      <c r="A4" s="31" t="s">
        <v>8</v>
      </c>
      <c r="B4" s="39" t="s">
        <v>45</v>
      </c>
      <c r="C4" s="40">
        <v>43831</v>
      </c>
      <c r="D4" s="40">
        <f t="shared" ref="D4:N4" si="0">C4+31</f>
        <v>43862</v>
      </c>
      <c r="E4" s="40">
        <f t="shared" si="0"/>
        <v>43893</v>
      </c>
      <c r="F4" s="40">
        <f>E4+30</f>
        <v>43923</v>
      </c>
      <c r="G4" s="40">
        <f t="shared" si="0"/>
        <v>43954</v>
      </c>
      <c r="H4" s="40">
        <f>G4+30</f>
        <v>43984</v>
      </c>
      <c r="I4" s="40">
        <f t="shared" si="0"/>
        <v>44015</v>
      </c>
      <c r="J4" s="40">
        <f t="shared" si="0"/>
        <v>44046</v>
      </c>
      <c r="K4" s="40">
        <f>J4+30</f>
        <v>44076</v>
      </c>
      <c r="L4" s="40">
        <f t="shared" si="0"/>
        <v>44107</v>
      </c>
      <c r="M4" s="40">
        <f>L4+30</f>
        <v>44137</v>
      </c>
      <c r="N4" s="40">
        <f t="shared" si="0"/>
        <v>44168</v>
      </c>
      <c r="O4" s="40"/>
      <c r="P4" s="41" t="s">
        <v>6</v>
      </c>
      <c r="Q4" s="41" t="s">
        <v>26</v>
      </c>
      <c r="R4" s="42"/>
    </row>
    <row r="5" spans="1:18" x14ac:dyDescent="0.35">
      <c r="A5" s="34">
        <v>1</v>
      </c>
      <c r="B5" s="8" t="s">
        <v>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R5" s="7"/>
    </row>
    <row r="6" spans="1:18" x14ac:dyDescent="0.35">
      <c r="A6" s="34">
        <f>A5+1</f>
        <v>2</v>
      </c>
      <c r="B6" s="1" t="s">
        <v>10</v>
      </c>
      <c r="C6" s="21">
        <f>'Unadj CP prod at source'!C6/1.166539</f>
        <v>494730.4155818444</v>
      </c>
      <c r="D6" s="21">
        <f>'Unadj CP prod at source'!D6/1.166539</f>
        <v>373858.50767444994</v>
      </c>
      <c r="E6" s="21">
        <f>'Unadj CP prod at source'!E6/1.166539</f>
        <v>308524.85660983628</v>
      </c>
      <c r="F6" s="21">
        <f>'Unadj CP prod at source'!F6/1.166539</f>
        <v>445574.83321895701</v>
      </c>
      <c r="G6" s="21">
        <f>'Unadj CP prod at source'!G6/1.166539</f>
        <v>628662.04083801585</v>
      </c>
      <c r="H6" s="21">
        <f>'Unadj CP prod at source'!H6/1.166539</f>
        <v>698630.05046148924</v>
      </c>
      <c r="I6" s="21">
        <f>'Unadj CP prod at source'!I6/1.166539</f>
        <v>713541.02231331728</v>
      </c>
      <c r="J6" s="21">
        <f>'Unadj CP prod at source'!J6/1.166539</f>
        <v>607880.09837095963</v>
      </c>
      <c r="K6" s="21">
        <f>'Unadj CP prod at source'!K6/1.166539</f>
        <v>564903.40323401301</v>
      </c>
      <c r="L6" s="21">
        <f>'Unadj CP prod at source'!L6/1.166539</f>
        <v>405892.77417728526</v>
      </c>
      <c r="M6" s="21">
        <f>'Unadj CP prod at source'!M6/1.166539</f>
        <v>435226.5535420822</v>
      </c>
      <c r="N6" s="21">
        <f>'Unadj CP prod at source'!N6/1.166539</f>
        <v>431708.04118764878</v>
      </c>
      <c r="O6" s="21">
        <v>0</v>
      </c>
      <c r="P6" s="79">
        <f>AVERAGE(H6:K6)</f>
        <v>646238.64359494473</v>
      </c>
      <c r="Q6" s="21">
        <f>+MAX(C6:N6)</f>
        <v>713541.02231331728</v>
      </c>
      <c r="R6" s="7"/>
    </row>
    <row r="7" spans="1:18" x14ac:dyDescent="0.35">
      <c r="A7" s="34">
        <f>A6+1</f>
        <v>3</v>
      </c>
      <c r="B7" s="1" t="s">
        <v>11</v>
      </c>
      <c r="C7" s="21">
        <f>'Unadj CP prod at source'!C7/1.166539</f>
        <v>0</v>
      </c>
      <c r="D7" s="21">
        <f>'Unadj CP prod at source'!D7/1.166539</f>
        <v>0</v>
      </c>
      <c r="E7" s="21">
        <f>'Unadj CP prod at source'!E7/1.166539</f>
        <v>0</v>
      </c>
      <c r="F7" s="21">
        <f>'Unadj CP prod at source'!F7/1.166539</f>
        <v>0</v>
      </c>
      <c r="G7" s="21">
        <f>'Unadj CP prod at source'!G7/1.166539</f>
        <v>0</v>
      </c>
      <c r="H7" s="21">
        <f>'Unadj CP prod at source'!H7/1.166539</f>
        <v>0</v>
      </c>
      <c r="I7" s="21">
        <f>'Unadj CP prod at source'!I7/1.166539</f>
        <v>0</v>
      </c>
      <c r="J7" s="21">
        <f>'Unadj CP prod at source'!J7/1.166539</f>
        <v>0</v>
      </c>
      <c r="K7" s="21">
        <f>'Unadj CP prod at source'!K7/1.166539</f>
        <v>0</v>
      </c>
      <c r="L7" s="21">
        <f>'Unadj CP prod at source'!L7/1.166539</f>
        <v>0</v>
      </c>
      <c r="M7" s="21">
        <f>'Unadj CP prod at source'!M7/1.166539</f>
        <v>0</v>
      </c>
      <c r="N7" s="21">
        <f>'Unadj CP prod at source'!N7/1.166539</f>
        <v>0</v>
      </c>
      <c r="O7" s="21">
        <v>0</v>
      </c>
      <c r="P7" s="79">
        <f>AVERAGE(C7:E7,N7)</f>
        <v>0</v>
      </c>
      <c r="Q7" s="21">
        <f>+MAX(C7:N7)</f>
        <v>0</v>
      </c>
      <c r="R7" s="7"/>
    </row>
    <row r="8" spans="1:18" x14ac:dyDescent="0.35">
      <c r="A8" s="34">
        <f>A7+1</f>
        <v>4</v>
      </c>
      <c r="B8" s="1" t="s">
        <v>49</v>
      </c>
      <c r="C8" s="21">
        <f>'Unadj CP prod at source'!C8/1.166539</f>
        <v>0</v>
      </c>
      <c r="D8" s="21">
        <f>'Unadj CP prod at source'!D8/1.166539</f>
        <v>0</v>
      </c>
      <c r="E8" s="21">
        <f>'Unadj CP prod at source'!E8/1.166539</f>
        <v>0</v>
      </c>
      <c r="F8" s="21">
        <f>'Unadj CP prod at source'!F8/1.166539</f>
        <v>0</v>
      </c>
      <c r="G8" s="21">
        <f>'Unadj CP prod at source'!G8/1.166539</f>
        <v>0</v>
      </c>
      <c r="H8" s="21">
        <f>'Unadj CP prod at source'!H8/1.166539</f>
        <v>0</v>
      </c>
      <c r="I8" s="21">
        <f>'Unadj CP prod at source'!I8/1.166539</f>
        <v>0</v>
      </c>
      <c r="J8" s="21">
        <f>'Unadj CP prod at source'!J8/1.166539</f>
        <v>0</v>
      </c>
      <c r="K8" s="21">
        <f>'Unadj CP prod at source'!K8/1.166539</f>
        <v>0</v>
      </c>
      <c r="L8" s="21">
        <f>'Unadj CP prod at source'!L8/1.166539</f>
        <v>0</v>
      </c>
      <c r="M8" s="21">
        <f>'Unadj CP prod at source'!M8/1.166539</f>
        <v>0</v>
      </c>
      <c r="N8" s="21">
        <f>'Unadj CP prod at source'!N8/1.166539</f>
        <v>0</v>
      </c>
      <c r="O8" s="21">
        <v>0</v>
      </c>
      <c r="P8" s="79">
        <f>AVERAGE(C8:E8,N8)</f>
        <v>0</v>
      </c>
      <c r="Q8" s="21">
        <f>+MAX(C8:N8)</f>
        <v>0</v>
      </c>
      <c r="R8" s="7"/>
    </row>
    <row r="9" spans="1:18" x14ac:dyDescent="0.35">
      <c r="A9" s="74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52"/>
      <c r="Q9" s="21"/>
      <c r="R9" s="7"/>
    </row>
    <row r="10" spans="1:18" x14ac:dyDescent="0.35">
      <c r="A10" s="34">
        <f>A8+1</f>
        <v>5</v>
      </c>
      <c r="B10" s="1" t="s">
        <v>51</v>
      </c>
      <c r="C10" s="21">
        <f>'Unadj CP prod at source'!C10/1.166539</f>
        <v>2704.6786655798792</v>
      </c>
      <c r="D10" s="21">
        <f>'Unadj CP prod at source'!D10/1.166539</f>
        <v>2774.9548444167963</v>
      </c>
      <c r="E10" s="21">
        <f>'Unadj CP prod at source'!E10/1.166539</f>
        <v>2298.2719745503455</v>
      </c>
      <c r="F10" s="21">
        <f>'Unadj CP prod at source'!F10/1.166539</f>
        <v>1766.2798997711016</v>
      </c>
      <c r="G10" s="21">
        <f>'Unadj CP prod at source'!G10/1.166539</f>
        <v>2249.0053482464523</v>
      </c>
      <c r="H10" s="21">
        <f>'Unadj CP prod at source'!H10/1.166539</f>
        <v>2682.4736797382261</v>
      </c>
      <c r="I10" s="21">
        <f>'Unadj CP prod at source'!I10/1.166539</f>
        <v>3778.4084604167742</v>
      </c>
      <c r="J10" s="21">
        <f>'Unadj CP prod at source'!J10/1.166539</f>
        <v>3611.9803740835309</v>
      </c>
      <c r="K10" s="21">
        <f>'Unadj CP prod at source'!K10/1.166539</f>
        <v>3240.345957748993</v>
      </c>
      <c r="L10" s="21">
        <f>'Unadj CP prod at source'!L10/1.166539</f>
        <v>2169.7857114240646</v>
      </c>
      <c r="M10" s="21">
        <f>'Unadj CP prod at source'!M10/1.166539</f>
        <v>2810.6582895632969</v>
      </c>
      <c r="N10" s="21">
        <f>'Unadj CP prod at source'!N10/1.166539</f>
        <v>2643.4164459727108</v>
      </c>
      <c r="O10" s="21">
        <v>0</v>
      </c>
      <c r="P10" s="79">
        <f>AVERAGE(H10:K10)</f>
        <v>3328.302117996881</v>
      </c>
      <c r="Q10" s="21">
        <f t="shared" ref="Q10:Q19" si="1">+MAX(C10:N10)</f>
        <v>3778.4084604167742</v>
      </c>
      <c r="R10" s="7"/>
    </row>
    <row r="11" spans="1:18" x14ac:dyDescent="0.35">
      <c r="A11" s="34">
        <f>A10+1</f>
        <v>6</v>
      </c>
      <c r="B11" s="1" t="s">
        <v>50</v>
      </c>
      <c r="C11" s="21">
        <f>'Unadj CP prod at source'!C11/1.166539</f>
        <v>0</v>
      </c>
      <c r="D11" s="21">
        <f>'Unadj CP prod at source'!D11/1.166539</f>
        <v>0</v>
      </c>
      <c r="E11" s="21">
        <f>'Unadj CP prod at source'!E11/1.166539</f>
        <v>0</v>
      </c>
      <c r="F11" s="21">
        <f>'Unadj CP prod at source'!F11/1.166539</f>
        <v>0</v>
      </c>
      <c r="G11" s="21">
        <f>'Unadj CP prod at source'!G11/1.166539</f>
        <v>0</v>
      </c>
      <c r="H11" s="21">
        <f>'Unadj CP prod at source'!H11/1.166539</f>
        <v>0</v>
      </c>
      <c r="I11" s="21">
        <f>'Unadj CP prod at source'!I11/1.166539</f>
        <v>0</v>
      </c>
      <c r="J11" s="21">
        <f>'Unadj CP prod at source'!J11/1.166539</f>
        <v>0</v>
      </c>
      <c r="K11" s="21">
        <f>'Unadj CP prod at source'!K11/1.166539</f>
        <v>0</v>
      </c>
      <c r="L11" s="21">
        <f>'Unadj CP prod at source'!L11/1.166539</f>
        <v>0</v>
      </c>
      <c r="M11" s="21">
        <f>'Unadj CP prod at source'!M11/1.166539</f>
        <v>0</v>
      </c>
      <c r="N11" s="21">
        <f>'Unadj CP prod at source'!N11/1.166539</f>
        <v>0</v>
      </c>
      <c r="O11" s="21">
        <v>0</v>
      </c>
      <c r="P11" s="79">
        <f t="shared" ref="P11:P19" si="2">AVERAGE(C11:E11,N11)</f>
        <v>0</v>
      </c>
      <c r="Q11" s="21">
        <f t="shared" si="1"/>
        <v>0</v>
      </c>
      <c r="R11" s="7"/>
    </row>
    <row r="12" spans="1:18" x14ac:dyDescent="0.35">
      <c r="A12" s="34">
        <f t="shared" ref="A12:A19" si="3">A11+1</f>
        <v>7</v>
      </c>
      <c r="B12" s="1" t="s">
        <v>52</v>
      </c>
      <c r="C12" s="21">
        <f>'Unadj CP prod at source'!C12/1.166539</f>
        <v>18545.429088455534</v>
      </c>
      <c r="D12" s="21">
        <f>'Unadj CP prod at source'!D12/1.166539</f>
        <v>15285.525632888035</v>
      </c>
      <c r="E12" s="21">
        <f>'Unadj CP prod at source'!E12/1.166539</f>
        <v>16736.094641488467</v>
      </c>
      <c r="F12" s="21">
        <f>'Unadj CP prod at source'!F12/1.166539</f>
        <v>15945.644964436355</v>
      </c>
      <c r="G12" s="21">
        <f>'Unadj CP prod at source'!G12/1.166539</f>
        <v>22699.002349110084</v>
      </c>
      <c r="H12" s="21">
        <f>'Unadj CP prod at source'!H12/1.166539</f>
        <v>24560.724656889721</v>
      </c>
      <c r="I12" s="21">
        <f>'Unadj CP prod at source'!I12/1.166539</f>
        <v>27403.793855480282</v>
      </c>
      <c r="J12" s="21">
        <f>'Unadj CP prod at source'!J12/1.166539</f>
        <v>23752.374832530608</v>
      </c>
      <c r="K12" s="21">
        <f>'Unadj CP prod at source'!K12/1.166539</f>
        <v>24788.308821266794</v>
      </c>
      <c r="L12" s="21">
        <f>'Unadj CP prod at source'!L12/1.166539</f>
        <v>19231.849228338328</v>
      </c>
      <c r="M12" s="21">
        <f>'Unadj CP prod at source'!M12/1.166539</f>
        <v>17053.635493747941</v>
      </c>
      <c r="N12" s="21">
        <f>'Unadj CP prod at source'!N12/1.166539</f>
        <v>17804.429252883729</v>
      </c>
      <c r="O12" s="21">
        <v>0</v>
      </c>
      <c r="P12" s="79">
        <f>AVERAGE(H12:K12)</f>
        <v>25126.300541541852</v>
      </c>
      <c r="Q12" s="21">
        <f t="shared" si="1"/>
        <v>27403.793855480282</v>
      </c>
      <c r="R12" s="7"/>
    </row>
    <row r="13" spans="1:18" x14ac:dyDescent="0.35">
      <c r="A13" s="34">
        <f t="shared" si="3"/>
        <v>8</v>
      </c>
      <c r="B13" s="1" t="s">
        <v>53</v>
      </c>
      <c r="C13" s="21">
        <f>'Unadj CP prod at source'!C13/1.166539</f>
        <v>0</v>
      </c>
      <c r="D13" s="21">
        <f>'Unadj CP prod at source'!D13/1.166539</f>
        <v>0</v>
      </c>
      <c r="E13" s="21">
        <f>'Unadj CP prod at source'!E13/1.166539</f>
        <v>0</v>
      </c>
      <c r="F13" s="21">
        <f>'Unadj CP prod at source'!F13/1.166539</f>
        <v>0</v>
      </c>
      <c r="G13" s="21">
        <f>'Unadj CP prod at source'!G13/1.166539</f>
        <v>0</v>
      </c>
      <c r="H13" s="21">
        <f>'Unadj CP prod at source'!H13/1.166539</f>
        <v>0</v>
      </c>
      <c r="I13" s="21">
        <f>'Unadj CP prod at source'!I13/1.166539</f>
        <v>0</v>
      </c>
      <c r="J13" s="21">
        <f>'Unadj CP prod at source'!J13/1.166539</f>
        <v>0</v>
      </c>
      <c r="K13" s="21">
        <f>'Unadj CP prod at source'!K13/1.166539</f>
        <v>0</v>
      </c>
      <c r="L13" s="21">
        <f>'Unadj CP prod at source'!L13/1.166539</f>
        <v>0</v>
      </c>
      <c r="M13" s="21">
        <f>'Unadj CP prod at source'!M13/1.166539</f>
        <v>0</v>
      </c>
      <c r="N13" s="21">
        <f>'Unadj CP prod at source'!N13/1.166539</f>
        <v>0</v>
      </c>
      <c r="O13" s="21">
        <v>0</v>
      </c>
      <c r="P13" s="79">
        <f t="shared" si="2"/>
        <v>0</v>
      </c>
      <c r="Q13" s="21">
        <f t="shared" si="1"/>
        <v>0</v>
      </c>
      <c r="R13" s="7"/>
    </row>
    <row r="14" spans="1:18" x14ac:dyDescent="0.35">
      <c r="A14" s="34">
        <f t="shared" si="3"/>
        <v>9</v>
      </c>
      <c r="B14" s="1" t="s">
        <v>54</v>
      </c>
      <c r="C14" s="21">
        <f>'Unadj CP prod at source'!C14/1.131015</f>
        <v>2689.2708277937104</v>
      </c>
      <c r="D14" s="21">
        <f>'Unadj CP prod at source'!D14/1.131015</f>
        <v>2296.8674040965539</v>
      </c>
      <c r="E14" s="21">
        <f>'Unadj CP prod at source'!E14/1.131015</f>
        <v>2559.3721136548274</v>
      </c>
      <c r="F14" s="21">
        <f>'Unadj CP prod at source'!F14/1.131015</f>
        <v>3128.4761571469407</v>
      </c>
      <c r="G14" s="21">
        <f>'Unadj CP prod at source'!G14/1.131015</f>
        <v>5074.1064480308469</v>
      </c>
      <c r="H14" s="21">
        <f>'Unadj CP prod at source'!H14/1.131015</f>
        <v>5460.3897927201806</v>
      </c>
      <c r="I14" s="21">
        <f>'Unadj CP prod at source'!I14/1.131015</f>
        <v>5954.3240230002493</v>
      </c>
      <c r="J14" s="21">
        <f>'Unadj CP prod at source'!J14/1.131015</f>
        <v>5176.1929085830325</v>
      </c>
      <c r="K14" s="21">
        <f>'Unadj CP prod at source'!K14/1.131015</f>
        <v>4504.3881474490072</v>
      </c>
      <c r="L14" s="21">
        <f>'Unadj CP prod at source'!L14/1.131015</f>
        <v>3770.703455493102</v>
      </c>
      <c r="M14" s="21">
        <f>'Unadj CP prod at source'!M14/1.131015</f>
        <v>2745.5841168367747</v>
      </c>
      <c r="N14" s="21">
        <f>'Unadj CP prod at source'!N14/1.131015</f>
        <v>2629.6151107396508</v>
      </c>
      <c r="O14" s="21">
        <v>0</v>
      </c>
      <c r="P14" s="79">
        <f>AVERAGE(H14:K14)</f>
        <v>5273.8237179381176</v>
      </c>
      <c r="Q14" s="21">
        <f t="shared" si="1"/>
        <v>5954.3240230002493</v>
      </c>
      <c r="R14" s="7"/>
    </row>
    <row r="15" spans="1:18" x14ac:dyDescent="0.35">
      <c r="A15" s="34">
        <f t="shared" si="3"/>
        <v>10</v>
      </c>
      <c r="B15" s="1" t="s">
        <v>55</v>
      </c>
      <c r="C15" s="21">
        <f>'Unadj CP prod at source'!C15/1.131015</f>
        <v>0</v>
      </c>
      <c r="D15" s="21">
        <f>'Unadj CP prod at source'!D15/1.131015</f>
        <v>0</v>
      </c>
      <c r="E15" s="21">
        <f>'Unadj CP prod at source'!E15/1.131015</f>
        <v>0</v>
      </c>
      <c r="F15" s="21">
        <f>'Unadj CP prod at source'!F15/1.131015</f>
        <v>0</v>
      </c>
      <c r="G15" s="21">
        <f>'Unadj CP prod at source'!G15/1.131015</f>
        <v>0</v>
      </c>
      <c r="H15" s="21">
        <f>'Unadj CP prod at source'!H15/1.131015</f>
        <v>0</v>
      </c>
      <c r="I15" s="21">
        <f>'Unadj CP prod at source'!I15/1.131015</f>
        <v>0</v>
      </c>
      <c r="J15" s="21">
        <f>'Unadj CP prod at source'!J15/1.131015</f>
        <v>0</v>
      </c>
      <c r="K15" s="21">
        <f>'Unadj CP prod at source'!K15/1.131015</f>
        <v>0</v>
      </c>
      <c r="L15" s="21">
        <f>'Unadj CP prod at source'!L15/1.131015</f>
        <v>0</v>
      </c>
      <c r="M15" s="21">
        <f>'Unadj CP prod at source'!M15/1.131015</f>
        <v>0</v>
      </c>
      <c r="N15" s="21">
        <f>'Unadj CP prod at source'!N15/1.131015</f>
        <v>0</v>
      </c>
      <c r="O15" s="21">
        <v>0</v>
      </c>
      <c r="P15" s="79">
        <f t="shared" si="2"/>
        <v>0</v>
      </c>
      <c r="Q15" s="21">
        <f t="shared" si="1"/>
        <v>0</v>
      </c>
      <c r="R15" s="7"/>
    </row>
    <row r="16" spans="1:18" x14ac:dyDescent="0.35">
      <c r="A16" s="34">
        <f t="shared" si="3"/>
        <v>11</v>
      </c>
      <c r="B16" s="1" t="s">
        <v>56</v>
      </c>
      <c r="C16" s="21">
        <f>'Unadj CP prod at source'!C16/1.161769</f>
        <v>17971.083256597238</v>
      </c>
      <c r="D16" s="21">
        <f>'Unadj CP prod at source'!D16/1.161769</f>
        <v>29849.214458123162</v>
      </c>
      <c r="E16" s="21">
        <f>'Unadj CP prod at source'!E16/1.161769</f>
        <v>28882.172070421617</v>
      </c>
      <c r="F16" s="21">
        <f>'Unadj CP prod at source'!F16/1.161769</f>
        <v>10656.329818449722</v>
      </c>
      <c r="G16" s="21">
        <f>'Unadj CP prod at source'!G16/1.161769</f>
        <v>15605.074803790905</v>
      </c>
      <c r="H16" s="21">
        <f>'Unadj CP prod at source'!H16/1.161769</f>
        <v>20028.07768902554</v>
      </c>
      <c r="I16" s="21">
        <f>'Unadj CP prod at source'!I16/1.161769</f>
        <v>27883.453420227717</v>
      </c>
      <c r="J16" s="21">
        <f>'Unadj CP prod at source'!J16/1.161769</f>
        <v>36509.14582600414</v>
      </c>
      <c r="K16" s="21">
        <f>'Unadj CP prod at source'!K16/1.161769</f>
        <v>39603.05400376091</v>
      </c>
      <c r="L16" s="21">
        <f>'Unadj CP prod at source'!L16/1.161769</f>
        <v>23174.956407350135</v>
      </c>
      <c r="M16" s="21">
        <f>'Unadj CP prod at source'!M16/1.161769</f>
        <v>28683.133647436051</v>
      </c>
      <c r="N16" s="21">
        <f>'Unadj CP prod at source'!N16/1.161769</f>
        <v>19437.276986428409</v>
      </c>
      <c r="O16" s="21">
        <v>0</v>
      </c>
      <c r="P16" s="79">
        <f>AVERAGE(H16:K16)</f>
        <v>31005.932734754577</v>
      </c>
      <c r="Q16" s="21">
        <f t="shared" si="1"/>
        <v>39603.05400376091</v>
      </c>
      <c r="R16" s="7"/>
    </row>
    <row r="17" spans="1:18" x14ac:dyDescent="0.35">
      <c r="A17" s="34">
        <f t="shared" si="3"/>
        <v>12</v>
      </c>
      <c r="B17" s="1" t="s">
        <v>64</v>
      </c>
      <c r="C17" s="21">
        <f>'Unadj CP prod at source'!C17/1.161769</f>
        <v>0</v>
      </c>
      <c r="D17" s="21">
        <f>'Unadj CP prod at source'!D17/1.161769</f>
        <v>0</v>
      </c>
      <c r="E17" s="21">
        <f>'Unadj CP prod at source'!E17/1.161769</f>
        <v>0</v>
      </c>
      <c r="F17" s="21">
        <f>'Unadj CP prod at source'!F17/1.161769</f>
        <v>0</v>
      </c>
      <c r="G17" s="21">
        <f>'Unadj CP prod at source'!G17/1.161769</f>
        <v>0</v>
      </c>
      <c r="H17" s="21">
        <f>'Unadj CP prod at source'!H17/1.161769</f>
        <v>0</v>
      </c>
      <c r="I17" s="21">
        <f>'Unadj CP prod at source'!I17/1.161769</f>
        <v>0</v>
      </c>
      <c r="J17" s="21">
        <f>'Unadj CP prod at source'!J17/1.161769</f>
        <v>0</v>
      </c>
      <c r="K17" s="21">
        <f>'Unadj CP prod at source'!K17/1.161769</f>
        <v>0</v>
      </c>
      <c r="L17" s="21">
        <f>'Unadj CP prod at source'!L17/1.161769</f>
        <v>0</v>
      </c>
      <c r="M17" s="21">
        <f>'Unadj CP prod at source'!M17/1.161769</f>
        <v>0</v>
      </c>
      <c r="N17" s="21">
        <f>'Unadj CP prod at source'!N17/1.161769</f>
        <v>0</v>
      </c>
      <c r="O17" s="21">
        <v>0</v>
      </c>
      <c r="P17" s="79">
        <f t="shared" si="2"/>
        <v>0</v>
      </c>
      <c r="Q17" s="21">
        <f t="shared" si="1"/>
        <v>0</v>
      </c>
      <c r="R17" s="7"/>
    </row>
    <row r="18" spans="1:18" x14ac:dyDescent="0.35">
      <c r="A18" s="34">
        <f t="shared" si="3"/>
        <v>13</v>
      </c>
      <c r="B18" s="1" t="s">
        <v>57</v>
      </c>
      <c r="C18" s="21">
        <f>'Unadj CP prod at source'!C18/1.131015</f>
        <v>276.72878145292657</v>
      </c>
      <c r="D18" s="21">
        <f>'Unadj CP prod at source'!D18/1.131015</f>
        <v>458.06203242000578</v>
      </c>
      <c r="E18" s="21">
        <f>'Unadj CP prod at source'!E18/1.131015</f>
        <v>485.94794031481155</v>
      </c>
      <c r="F18" s="21">
        <f>'Unadj CP prod at source'!F18/1.131015</f>
        <v>229.97654356611267</v>
      </c>
      <c r="G18" s="21">
        <f>'Unadj CP prod at source'!G18/1.131015</f>
        <v>335.89899174943486</v>
      </c>
      <c r="H18" s="21">
        <f>'Unadj CP prod at source'!H18/1.131015</f>
        <v>423.55520321804227</v>
      </c>
      <c r="I18" s="21">
        <f>'Unadj CP prod at source'!I18/1.131015</f>
        <v>555.12733990666004</v>
      </c>
      <c r="J18" s="21">
        <f>'Unadj CP prod at source'!J18/1.131015</f>
        <v>665.40310403055889</v>
      </c>
      <c r="K18" s="21">
        <f>'Unadj CP prod at source'!K18/1.131015</f>
        <v>634.60614363862226</v>
      </c>
      <c r="L18" s="21">
        <f>'Unadj CP prod at source'!L18/1.131015</f>
        <v>392.57678830669755</v>
      </c>
      <c r="M18" s="21">
        <f>'Unadj CP prod at source'!M18/1.131015</f>
        <v>529.63149365935215</v>
      </c>
      <c r="N18" s="21">
        <f>'Unadj CP prod at source'!N18/1.131015</f>
        <v>340.27171583297064</v>
      </c>
      <c r="O18" s="21">
        <v>0</v>
      </c>
      <c r="P18" s="79">
        <f>AVERAGE(H18:K18)</f>
        <v>569.67294769847081</v>
      </c>
      <c r="Q18" s="21">
        <f t="shared" si="1"/>
        <v>665.40310403055889</v>
      </c>
      <c r="R18" s="7"/>
    </row>
    <row r="19" spans="1:18" x14ac:dyDescent="0.35">
      <c r="A19" s="34">
        <f t="shared" si="3"/>
        <v>14</v>
      </c>
      <c r="B19" s="1" t="s">
        <v>58</v>
      </c>
      <c r="C19" s="21">
        <f>'Unadj CP prod at source'!C19/1.131015</f>
        <v>0</v>
      </c>
      <c r="D19" s="21">
        <f>'Unadj CP prod at source'!D19/1.131015</f>
        <v>0</v>
      </c>
      <c r="E19" s="21">
        <f>'Unadj CP prod at source'!E19/1.131015</f>
        <v>0</v>
      </c>
      <c r="F19" s="21">
        <f>'Unadj CP prod at source'!F19/1.131015</f>
        <v>0</v>
      </c>
      <c r="G19" s="21">
        <f>'Unadj CP prod at source'!G19/1.131015</f>
        <v>0</v>
      </c>
      <c r="H19" s="21">
        <f>'Unadj CP prod at source'!H19/1.131015</f>
        <v>0</v>
      </c>
      <c r="I19" s="21">
        <f>'Unadj CP prod at source'!I19/1.131015</f>
        <v>0</v>
      </c>
      <c r="J19" s="21">
        <f>'Unadj CP prod at source'!J19/1.131015</f>
        <v>0</v>
      </c>
      <c r="K19" s="21">
        <f>'Unadj CP prod at source'!K19/1.131015</f>
        <v>0</v>
      </c>
      <c r="L19" s="21">
        <f>'Unadj CP prod at source'!L19/1.131015</f>
        <v>0</v>
      </c>
      <c r="M19" s="21">
        <f>'Unadj CP prod at source'!M19/1.131015</f>
        <v>0</v>
      </c>
      <c r="N19" s="21">
        <f>'Unadj CP prod at source'!N19/1.131015</f>
        <v>0</v>
      </c>
      <c r="O19" s="21">
        <v>0</v>
      </c>
      <c r="P19" s="79">
        <f t="shared" si="2"/>
        <v>0</v>
      </c>
      <c r="Q19" s="21">
        <f t="shared" si="1"/>
        <v>0</v>
      </c>
      <c r="R19" s="7"/>
    </row>
    <row r="20" spans="1:18" x14ac:dyDescent="0.35">
      <c r="A20" s="74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52"/>
      <c r="Q20" s="21"/>
      <c r="R20" s="7"/>
    </row>
    <row r="21" spans="1:18" x14ac:dyDescent="0.35">
      <c r="A21" s="34">
        <f>A19+1</f>
        <v>15</v>
      </c>
      <c r="B21" s="1" t="s">
        <v>14</v>
      </c>
      <c r="C21" s="21">
        <f>'Unadj CP prod at source'!C21/1.166539</f>
        <v>33752.624732479737</v>
      </c>
      <c r="D21" s="21">
        <f>'Unadj CP prod at source'!D21/1.166539</f>
        <v>33083.987883371869</v>
      </c>
      <c r="E21" s="21">
        <f>'Unadj CP prod at source'!E21/1.166539</f>
        <v>26686.674175739307</v>
      </c>
      <c r="F21" s="21">
        <f>'Unadj CP prod at source'!F21/1.166539</f>
        <v>33215.754690352536</v>
      </c>
      <c r="G21" s="21">
        <f>'Unadj CP prod at source'!G21/1.166539</f>
        <v>45164.016108435084</v>
      </c>
      <c r="H21" s="21">
        <f>'Unadj CP prod at source'!H21/1.166539</f>
        <v>57172.051722414777</v>
      </c>
      <c r="I21" s="21">
        <f>'Unadj CP prod at source'!I21/1.166539</f>
        <v>69397.093261463437</v>
      </c>
      <c r="J21" s="21">
        <f>'Unadj CP prod at source'!J21/1.166539</f>
        <v>65834.581671194799</v>
      </c>
      <c r="K21" s="21">
        <f>'Unadj CP prod at source'!K21/1.166539</f>
        <v>60414.948924615048</v>
      </c>
      <c r="L21" s="21">
        <f>'Unadj CP prod at source'!L21/1.166539</f>
        <v>34587.897423242553</v>
      </c>
      <c r="M21" s="21">
        <f>'Unadj CP prod at source'!M21/1.166539</f>
        <v>35096.573541742735</v>
      </c>
      <c r="N21" s="21">
        <f>'Unadj CP prod at source'!N21/1.166539</f>
        <v>34029.591278603904</v>
      </c>
      <c r="O21" s="21">
        <v>0</v>
      </c>
      <c r="P21" s="79">
        <f>AVERAGE(H21:K21)</f>
        <v>63204.668894922012</v>
      </c>
      <c r="Q21" s="21">
        <f t="shared" ref="Q21:Q34" si="4">+MAX(C21:N21)</f>
        <v>69397.093261463437</v>
      </c>
      <c r="R21" s="7"/>
    </row>
    <row r="22" spans="1:18" x14ac:dyDescent="0.35">
      <c r="A22" s="34">
        <f>A21+1</f>
        <v>16</v>
      </c>
      <c r="B22" s="1" t="s">
        <v>59</v>
      </c>
      <c r="C22" s="21">
        <f>'Unadj CP prod at source'!C22/1.166539</f>
        <v>0</v>
      </c>
      <c r="D22" s="21">
        <f>'Unadj CP prod at source'!D22/1.166539</f>
        <v>0</v>
      </c>
      <c r="E22" s="21">
        <f>'Unadj CP prod at source'!E22/1.166539</f>
        <v>0</v>
      </c>
      <c r="F22" s="21">
        <f>'Unadj CP prod at source'!F22/1.166539</f>
        <v>0</v>
      </c>
      <c r="G22" s="21">
        <f>'Unadj CP prod at source'!G22/1.166539</f>
        <v>0</v>
      </c>
      <c r="H22" s="21">
        <f>'Unadj CP prod at source'!H22/1.166539</f>
        <v>0</v>
      </c>
      <c r="I22" s="21">
        <f>'Unadj CP prod at source'!I22/1.166539</f>
        <v>0</v>
      </c>
      <c r="J22" s="21">
        <f>'Unadj CP prod at source'!J22/1.166539</f>
        <v>0</v>
      </c>
      <c r="K22" s="21">
        <f>'Unadj CP prod at source'!K22/1.166539</f>
        <v>0</v>
      </c>
      <c r="L22" s="21">
        <f>'Unadj CP prod at source'!L22/1.166539</f>
        <v>0</v>
      </c>
      <c r="M22" s="21">
        <f>'Unadj CP prod at source'!M22/1.166539</f>
        <v>0</v>
      </c>
      <c r="N22" s="21">
        <f>'Unadj CP prod at source'!N22/1.166539</f>
        <v>0</v>
      </c>
      <c r="O22" s="21">
        <v>0</v>
      </c>
      <c r="P22" s="79">
        <f t="shared" ref="P22:P29" si="5">AVERAGE(C22:E22,N22)</f>
        <v>0</v>
      </c>
      <c r="Q22" s="21">
        <f>+MAX(C22:N22)</f>
        <v>0</v>
      </c>
      <c r="R22" s="7"/>
    </row>
    <row r="23" spans="1:18" x14ac:dyDescent="0.35">
      <c r="A23" s="34">
        <f t="shared" ref="A23:A34" si="6">A22+1</f>
        <v>17</v>
      </c>
      <c r="B23" s="1" t="s">
        <v>15</v>
      </c>
      <c r="C23" s="21">
        <f>'Unadj CP prod at source'!C23/1.161769</f>
        <v>200314.32063659566</v>
      </c>
      <c r="D23" s="21">
        <f>'Unadj CP prod at source'!D23/1.161769</f>
        <v>210705.83958403606</v>
      </c>
      <c r="E23" s="21">
        <f>'Unadj CP prod at source'!E23/1.161769</f>
        <v>223523.59798536153</v>
      </c>
      <c r="F23" s="21">
        <f>'Unadj CP prod at source'!F23/1.161769</f>
        <v>240985.20408649027</v>
      </c>
      <c r="G23" s="21">
        <f>'Unadj CP prod at source'!G23/1.161769</f>
        <v>312789.89973906963</v>
      </c>
      <c r="H23" s="21">
        <f>'Unadj CP prod at source'!H23/1.161769</f>
        <v>364023.25222860253</v>
      </c>
      <c r="I23" s="21">
        <f>'Unadj CP prod at source'!I23/1.161769</f>
        <v>397379.67419488862</v>
      </c>
      <c r="J23" s="21">
        <f>'Unadj CP prod at source'!J23/1.161769</f>
        <v>399416.53682144324</v>
      </c>
      <c r="K23" s="21">
        <f>'Unadj CP prod at source'!K23/1.161769</f>
        <v>351073.86692516075</v>
      </c>
      <c r="L23" s="21">
        <f>'Unadj CP prod at source'!L23/1.161769</f>
        <v>303301.8934947119</v>
      </c>
      <c r="M23" s="21">
        <f>'Unadj CP prod at source'!M23/1.161769</f>
        <v>256292.79516347439</v>
      </c>
      <c r="N23" s="21">
        <f>'Unadj CP prod at source'!N23/1.161769</f>
        <v>221334.48938445168</v>
      </c>
      <c r="O23" s="21">
        <v>0</v>
      </c>
      <c r="P23" s="79">
        <f>AVERAGE(H23:K23)</f>
        <v>377973.33254252386</v>
      </c>
      <c r="Q23" s="21">
        <f t="shared" si="4"/>
        <v>399416.53682144324</v>
      </c>
      <c r="R23" s="7"/>
    </row>
    <row r="24" spans="1:18" x14ac:dyDescent="0.35">
      <c r="A24" s="34">
        <f t="shared" si="6"/>
        <v>18</v>
      </c>
      <c r="B24" s="1" t="s">
        <v>34</v>
      </c>
      <c r="C24" s="21">
        <f>'Unadj CP prod at source'!C24/1.161769</f>
        <v>0</v>
      </c>
      <c r="D24" s="21">
        <f>'Unadj CP prod at source'!D24/1.161769</f>
        <v>0</v>
      </c>
      <c r="E24" s="21">
        <f>'Unadj CP prod at source'!E24/1.161769</f>
        <v>0</v>
      </c>
      <c r="F24" s="21">
        <f>'Unadj CP prod at source'!F24/1.161769</f>
        <v>0</v>
      </c>
      <c r="G24" s="21">
        <f>'Unadj CP prod at source'!G24/1.161769</f>
        <v>0</v>
      </c>
      <c r="H24" s="21">
        <f>'Unadj CP prod at source'!H24/1.161769</f>
        <v>0</v>
      </c>
      <c r="I24" s="21">
        <f>'Unadj CP prod at source'!I24/1.161769</f>
        <v>0</v>
      </c>
      <c r="J24" s="21">
        <f>'Unadj CP prod at source'!J24/1.161769</f>
        <v>0</v>
      </c>
      <c r="K24" s="21">
        <f>'Unadj CP prod at source'!K24/1.161769</f>
        <v>0</v>
      </c>
      <c r="L24" s="21">
        <f>'Unadj CP prod at source'!L24/1.161769</f>
        <v>0</v>
      </c>
      <c r="M24" s="21">
        <f>'Unadj CP prod at source'!M24/1.161769</f>
        <v>0</v>
      </c>
      <c r="N24" s="21">
        <f>'Unadj CP prod at source'!N24/1.161769</f>
        <v>0</v>
      </c>
      <c r="O24" s="21"/>
      <c r="P24" s="79">
        <f t="shared" si="5"/>
        <v>0</v>
      </c>
      <c r="Q24" s="21">
        <f t="shared" si="4"/>
        <v>0</v>
      </c>
      <c r="R24" s="7"/>
    </row>
    <row r="25" spans="1:18" x14ac:dyDescent="0.35">
      <c r="A25" s="34">
        <f t="shared" si="6"/>
        <v>19</v>
      </c>
      <c r="B25" s="1" t="s">
        <v>60</v>
      </c>
      <c r="C25" s="21">
        <f>'Unadj CP prod at source'!C25/1.161769</f>
        <v>0</v>
      </c>
      <c r="D25" s="21">
        <f>'Unadj CP prod at source'!D25/1.161769</f>
        <v>0</v>
      </c>
      <c r="E25" s="21">
        <f>'Unadj CP prod at source'!E25/1.161769</f>
        <v>0</v>
      </c>
      <c r="F25" s="21">
        <f>'Unadj CP prod at source'!F25/1.161769</f>
        <v>0</v>
      </c>
      <c r="G25" s="21">
        <f>'Unadj CP prod at source'!G25/1.161769</f>
        <v>0</v>
      </c>
      <c r="H25" s="21">
        <f>'Unadj CP prod at source'!H25/1.161769</f>
        <v>0</v>
      </c>
      <c r="I25" s="21">
        <f>'Unadj CP prod at source'!I25/1.161769</f>
        <v>0</v>
      </c>
      <c r="J25" s="21">
        <f>'Unadj CP prod at source'!J25/1.161769</f>
        <v>0</v>
      </c>
      <c r="K25" s="21">
        <f>'Unadj CP prod at source'!K25/1.161769</f>
        <v>0</v>
      </c>
      <c r="L25" s="21">
        <f>'Unadj CP prod at source'!L25/1.161769</f>
        <v>0</v>
      </c>
      <c r="M25" s="21">
        <f>'Unadj CP prod at source'!M25/1.161769</f>
        <v>0</v>
      </c>
      <c r="N25" s="21">
        <f>'Unadj CP prod at source'!N25/1.161769</f>
        <v>0</v>
      </c>
      <c r="O25" s="21">
        <v>0</v>
      </c>
      <c r="P25" s="79">
        <f t="shared" si="5"/>
        <v>0</v>
      </c>
      <c r="Q25" s="21">
        <f t="shared" si="4"/>
        <v>0</v>
      </c>
      <c r="R25" s="7"/>
    </row>
    <row r="26" spans="1:18" x14ac:dyDescent="0.35">
      <c r="A26" s="34">
        <f t="shared" si="6"/>
        <v>20</v>
      </c>
      <c r="B26" s="1" t="s">
        <v>61</v>
      </c>
      <c r="C26" s="21">
        <f>'Unadj CP prod at source'!C26/1.161769</f>
        <v>0</v>
      </c>
      <c r="D26" s="21">
        <f>'Unadj CP prod at source'!D26/1.161769</f>
        <v>0</v>
      </c>
      <c r="E26" s="21">
        <f>'Unadj CP prod at source'!E26/1.161769</f>
        <v>0</v>
      </c>
      <c r="F26" s="21">
        <f>'Unadj CP prod at source'!F26/1.161769</f>
        <v>0</v>
      </c>
      <c r="G26" s="21">
        <f>'Unadj CP prod at source'!G26/1.161769</f>
        <v>0</v>
      </c>
      <c r="H26" s="21">
        <f>'Unadj CP prod at source'!H26/1.161769</f>
        <v>0</v>
      </c>
      <c r="I26" s="21">
        <f>'Unadj CP prod at source'!I26/1.161769</f>
        <v>0</v>
      </c>
      <c r="J26" s="21">
        <f>'Unadj CP prod at source'!J26/1.161769</f>
        <v>0</v>
      </c>
      <c r="K26" s="21">
        <f>'Unadj CP prod at source'!K26/1.161769</f>
        <v>0</v>
      </c>
      <c r="L26" s="21">
        <f>'Unadj CP prod at source'!L26/1.161769</f>
        <v>0</v>
      </c>
      <c r="M26" s="21">
        <f>'Unadj CP prod at source'!M26/1.161769</f>
        <v>0</v>
      </c>
      <c r="N26" s="21">
        <f>'Unadj CP prod at source'!N26/1.161769</f>
        <v>0</v>
      </c>
      <c r="O26" s="21">
        <v>0</v>
      </c>
      <c r="P26" s="79">
        <f t="shared" si="5"/>
        <v>0</v>
      </c>
      <c r="Q26" s="21">
        <f>+MAX(C26:N26)</f>
        <v>0</v>
      </c>
      <c r="R26" s="7"/>
    </row>
    <row r="27" spans="1:18" x14ac:dyDescent="0.35">
      <c r="A27" s="34">
        <f t="shared" si="6"/>
        <v>21</v>
      </c>
      <c r="B27" s="1" t="s">
        <v>16</v>
      </c>
      <c r="C27" s="21">
        <f>'Unadj CP prod at source'!C27/1.131015</f>
        <v>212666.42810462046</v>
      </c>
      <c r="D27" s="21">
        <f>'Unadj CP prod at source'!D27/1.131015</f>
        <v>211366.40084906903</v>
      </c>
      <c r="E27" s="21">
        <f>'Unadj CP prod at source'!E27/1.131015</f>
        <v>206258.03692484531</v>
      </c>
      <c r="F27" s="21">
        <f>'Unadj CP prod at source'!F27/1.131015</f>
        <v>177765.569321997</v>
      </c>
      <c r="G27" s="21">
        <f>'Unadj CP prod at source'!G27/1.131015</f>
        <v>175707.63561703195</v>
      </c>
      <c r="H27" s="21">
        <f>'Unadj CP prod at source'!H27/1.131015</f>
        <v>188869.18385950386</v>
      </c>
      <c r="I27" s="21">
        <f>'Unadj CP prod at source'!I27/1.131015</f>
        <v>196137.12420416807</v>
      </c>
      <c r="J27" s="21">
        <f>'Unadj CP prod at source'!J27/1.131015</f>
        <v>200771.77470762929</v>
      </c>
      <c r="K27" s="21">
        <f>'Unadj CP prod at source'!K27/1.131015</f>
        <v>196527.05767761907</v>
      </c>
      <c r="L27" s="21">
        <f>'Unadj CP prod at source'!L27/1.131015</f>
        <v>205389.36829733034</v>
      </c>
      <c r="M27" s="21">
        <f>'Unadj CP prod at source'!M27/1.131015</f>
        <v>184663.10070533765</v>
      </c>
      <c r="N27" s="21">
        <f>'Unadj CP prod at source'!N27/1.131015</f>
        <v>188345.45264835496</v>
      </c>
      <c r="O27" s="21">
        <v>0</v>
      </c>
      <c r="P27" s="79">
        <f t="shared" ref="P27:P28" si="7">AVERAGE(H27:K27)</f>
        <v>195576.28511223008</v>
      </c>
      <c r="Q27" s="21">
        <f t="shared" si="4"/>
        <v>212666.42810462046</v>
      </c>
      <c r="R27" s="7"/>
    </row>
    <row r="28" spans="1:18" x14ac:dyDescent="0.35">
      <c r="A28" s="34">
        <f t="shared" si="6"/>
        <v>22</v>
      </c>
      <c r="B28" s="1" t="s">
        <v>35</v>
      </c>
      <c r="C28" s="21">
        <f>'Unadj CP prod at source'!C28/1.131015</f>
        <v>1116.0372299999999</v>
      </c>
      <c r="D28" s="21">
        <f>'Unadj CP prod at source'!D28/1.131015</f>
        <v>931.91573000000005</v>
      </c>
      <c r="E28" s="21">
        <f>'Unadj CP prod at source'!E28/1.131015</f>
        <v>978.02508000000012</v>
      </c>
      <c r="F28" s="21">
        <f>'Unadj CP prod at source'!F28/1.131015</f>
        <v>948.45129999999995</v>
      </c>
      <c r="G28" s="21">
        <f>'Unadj CP prod at source'!G28/1.131015</f>
        <v>1041.10277</v>
      </c>
      <c r="H28" s="21">
        <f>'Unadj CP prod at source'!H28/1.131015</f>
        <v>982.97411000000011</v>
      </c>
      <c r="I28" s="21">
        <f>'Unadj CP prod at source'!I28/1.131015</f>
        <v>697.53583000000003</v>
      </c>
      <c r="J28" s="21">
        <f>'Unadj CP prod at source'!J28/1.131015</f>
        <v>577.21933000000001</v>
      </c>
      <c r="K28" s="21">
        <f>'Unadj CP prod at source'!K28/1.131015</f>
        <v>466.86212</v>
      </c>
      <c r="L28" s="21">
        <f>'Unadj CP prod at source'!L28/1.131015</f>
        <v>1006.2173800000002</v>
      </c>
      <c r="M28" s="21">
        <f>'Unadj CP prod at source'!M28/1.131015</f>
        <v>967.09752999999989</v>
      </c>
      <c r="N28" s="21">
        <f>'Unadj CP prod at source'!N28/1.131015</f>
        <v>1034.32269</v>
      </c>
      <c r="O28" s="21"/>
      <c r="P28" s="79">
        <f t="shared" si="7"/>
        <v>681.14784750000013</v>
      </c>
      <c r="Q28" s="21">
        <f t="shared" si="4"/>
        <v>1116.0372299999999</v>
      </c>
      <c r="R28" s="7"/>
    </row>
    <row r="29" spans="1:18" x14ac:dyDescent="0.35">
      <c r="A29" s="34">
        <f t="shared" si="6"/>
        <v>23</v>
      </c>
      <c r="B29" s="1" t="s">
        <v>62</v>
      </c>
      <c r="C29" s="21">
        <f>'Unadj CP prod at source'!C29/1.131015</f>
        <v>0</v>
      </c>
      <c r="D29" s="21">
        <f>'Unadj CP prod at source'!D29/1.131015</f>
        <v>0</v>
      </c>
      <c r="E29" s="21">
        <f>'Unadj CP prod at source'!E29/1.131015</f>
        <v>0</v>
      </c>
      <c r="F29" s="21">
        <f>'Unadj CP prod at source'!F29/1.131015</f>
        <v>0</v>
      </c>
      <c r="G29" s="21">
        <f>'Unadj CP prod at source'!G29/1.131015</f>
        <v>0</v>
      </c>
      <c r="H29" s="21">
        <f>'Unadj CP prod at source'!H29/1.131015</f>
        <v>0</v>
      </c>
      <c r="I29" s="21">
        <f>'Unadj CP prod at source'!I29/1.131015</f>
        <v>0</v>
      </c>
      <c r="J29" s="21">
        <f>'Unadj CP prod at source'!J29/1.131015</f>
        <v>0</v>
      </c>
      <c r="K29" s="21">
        <f>'Unadj CP prod at source'!K29/1.131015</f>
        <v>0</v>
      </c>
      <c r="L29" s="21">
        <f>'Unadj CP prod at source'!L29/1.131015</f>
        <v>0</v>
      </c>
      <c r="M29" s="21">
        <f>'Unadj CP prod at source'!M29/1.131015</f>
        <v>0</v>
      </c>
      <c r="N29" s="21">
        <f>'Unadj CP prod at source'!N29/1.131015</f>
        <v>0</v>
      </c>
      <c r="O29" s="21"/>
      <c r="P29" s="79">
        <f t="shared" si="5"/>
        <v>0</v>
      </c>
      <c r="Q29" s="21">
        <f t="shared" si="4"/>
        <v>0</v>
      </c>
      <c r="R29" s="7"/>
    </row>
    <row r="30" spans="1:18" x14ac:dyDescent="0.35">
      <c r="A30" s="34">
        <f t="shared" si="6"/>
        <v>24</v>
      </c>
      <c r="B30" s="1" t="s">
        <v>63</v>
      </c>
      <c r="C30" s="21">
        <f>'Unadj CP prod at source'!C30/1.131015</f>
        <v>16.2</v>
      </c>
      <c r="D30" s="21">
        <f>'Unadj CP prod at source'!D30/1.131015</f>
        <v>17.82</v>
      </c>
      <c r="E30" s="21">
        <f>'Unadj CP prod at source'!E30/1.131015</f>
        <v>3217.32</v>
      </c>
      <c r="F30" s="21">
        <f>'Unadj CP prod at source'!F30/1.131015</f>
        <v>14.579999999999998</v>
      </c>
      <c r="G30" s="21">
        <f>'Unadj CP prod at source'!G30/1.131015</f>
        <v>24.3</v>
      </c>
      <c r="H30" s="21">
        <f>'Unadj CP prod at source'!H30/1.131015</f>
        <v>12.96</v>
      </c>
      <c r="I30" s="21">
        <f>'Unadj CP prod at source'!I30/1.131015</f>
        <v>25.92</v>
      </c>
      <c r="J30" s="21">
        <f>'Unadj CP prod at source'!J30/1.131015</f>
        <v>16.2</v>
      </c>
      <c r="K30" s="21">
        <f>'Unadj CP prod at source'!K30/1.131015</f>
        <v>14.579999999999998</v>
      </c>
      <c r="L30" s="21">
        <f>'Unadj CP prod at source'!L30/1.131015</f>
        <v>14.579999999999998</v>
      </c>
      <c r="M30" s="21">
        <f>'Unadj CP prod at source'!M30/1.131015</f>
        <v>19.440000000000001</v>
      </c>
      <c r="N30" s="21">
        <f>'Unadj CP prod at source'!N30/1.131015</f>
        <v>14.579999999999998</v>
      </c>
      <c r="O30" s="21"/>
      <c r="P30" s="79">
        <f>AVERAGE(H30:K30)</f>
        <v>17.414999999999999</v>
      </c>
      <c r="Q30" s="21">
        <f>+MAX(C30:N30)</f>
        <v>3217.32</v>
      </c>
      <c r="R30" s="7"/>
    </row>
    <row r="31" spans="1:18" x14ac:dyDescent="0.35">
      <c r="A31" s="34">
        <f t="shared" si="6"/>
        <v>25</v>
      </c>
      <c r="B31" s="1" t="s">
        <v>39</v>
      </c>
      <c r="C31" s="21">
        <f>'Unadj CP prod at source'!C31/1.030961</f>
        <v>140002.0514</v>
      </c>
      <c r="D31" s="21">
        <f>'Unadj CP prod at source'!D31/1.030961</f>
        <v>135342.69215999998</v>
      </c>
      <c r="E31" s="21">
        <f>'Unadj CP prod at source'!E31/1.030961</f>
        <v>124524.68395999999</v>
      </c>
      <c r="F31" s="21">
        <f>'Unadj CP prod at source'!F31/1.030961</f>
        <v>98476.759909999993</v>
      </c>
      <c r="G31" s="21">
        <f>'Unadj CP prod at source'!G31/1.030961</f>
        <v>105512.25567999999</v>
      </c>
      <c r="H31" s="21">
        <f>'Unadj CP prod at source'!H31/1.030961</f>
        <v>125937.31450000001</v>
      </c>
      <c r="I31" s="21">
        <f>'Unadj CP prod at source'!I31/1.030961</f>
        <v>123855.20465</v>
      </c>
      <c r="J31" s="21">
        <f>'Unadj CP prod at source'!J31/1.030961</f>
        <v>124174.5726</v>
      </c>
      <c r="K31" s="21">
        <f>'Unadj CP prod at source'!K31/1.030961</f>
        <v>73355.553569999989</v>
      </c>
      <c r="L31" s="21">
        <f>'Unadj CP prod at source'!L31/1.030961</f>
        <v>118319.86356000001</v>
      </c>
      <c r="M31" s="21">
        <f>'Unadj CP prod at source'!M31/1.030961</f>
        <v>108828.49737</v>
      </c>
      <c r="N31" s="21">
        <f>'Unadj CP prod at source'!N31/1.030961</f>
        <v>104064.91921000001</v>
      </c>
      <c r="O31" s="21">
        <v>0</v>
      </c>
      <c r="P31" s="79">
        <f>AVERAGE(H31:K31)</f>
        <v>111830.66133</v>
      </c>
      <c r="Q31" s="21">
        <f t="shared" si="4"/>
        <v>140002.0514</v>
      </c>
      <c r="R31" s="7"/>
    </row>
    <row r="32" spans="1:18" x14ac:dyDescent="0.35">
      <c r="A32" s="34">
        <f t="shared" si="6"/>
        <v>26</v>
      </c>
      <c r="B32" s="1" t="s">
        <v>40</v>
      </c>
      <c r="C32" s="21">
        <f>'Unadj CP prod at source'!C32/1.030961</f>
        <v>4562.46</v>
      </c>
      <c r="D32" s="21">
        <f>'Unadj CP prod at source'!D32/1.030961</f>
        <v>5817.5249999999996</v>
      </c>
      <c r="E32" s="21">
        <f>'Unadj CP prod at source'!E32/1.030961</f>
        <v>4659.7950000000001</v>
      </c>
      <c r="F32" s="21">
        <f>'Unadj CP prod at source'!F32/1.030961</f>
        <v>2019.2550000000003</v>
      </c>
      <c r="G32" s="21">
        <f>'Unadj CP prod at source'!G32/1.030961</f>
        <v>4689.09</v>
      </c>
      <c r="H32" s="21">
        <f>'Unadj CP prod at source'!H32/1.030961</f>
        <v>3497.4450000000002</v>
      </c>
      <c r="I32" s="21">
        <f>'Unadj CP prod at source'!I32/1.030961</f>
        <v>4644.6750000000002</v>
      </c>
      <c r="J32" s="21">
        <f>'Unadj CP prod at source'!J32/1.030961</f>
        <v>4666.41</v>
      </c>
      <c r="K32" s="21">
        <f>'Unadj CP prod at source'!K32/1.030961</f>
        <v>0</v>
      </c>
      <c r="L32" s="21">
        <f>'Unadj CP prod at source'!L32/1.030961</f>
        <v>1299.9000000000001</v>
      </c>
      <c r="M32" s="21">
        <f>'Unadj CP prod at source'!M32/1.030961</f>
        <v>0</v>
      </c>
      <c r="N32" s="21">
        <f>'Unadj CP prod at source'!N32/1.030961</f>
        <v>258.3</v>
      </c>
      <c r="O32" s="21"/>
      <c r="P32" s="79">
        <f>AVERAGE(H32:K32)</f>
        <v>3202.1325000000002</v>
      </c>
      <c r="Q32" s="21">
        <f t="shared" si="4"/>
        <v>5817.5249999999996</v>
      </c>
      <c r="R32" s="7"/>
    </row>
    <row r="33" spans="1:18" x14ac:dyDescent="0.35">
      <c r="A33" s="34">
        <f t="shared" si="6"/>
        <v>27</v>
      </c>
      <c r="B33" s="1" t="s">
        <v>41</v>
      </c>
      <c r="C33" s="21">
        <f>'Unadj CP prod at source'!C33/1.023667</f>
        <v>628778.73210999998</v>
      </c>
      <c r="D33" s="21">
        <f>'Unadj CP prod at source'!D33/1.023667</f>
        <v>575226.73840999999</v>
      </c>
      <c r="E33" s="21">
        <f>'Unadj CP prod at source'!E33/1.023667</f>
        <v>569236.95288</v>
      </c>
      <c r="F33" s="21">
        <f>'Unadj CP prod at source'!F33/1.023667</f>
        <v>506743.58966000011</v>
      </c>
      <c r="G33" s="21">
        <f>'Unadj CP prod at source'!G33/1.023667</f>
        <v>534277.98314999987</v>
      </c>
      <c r="H33" s="21">
        <f>'Unadj CP prod at source'!H33/1.023667</f>
        <v>539952.29505000007</v>
      </c>
      <c r="I33" s="21">
        <f>'Unadj CP prod at source'!I33/1.023667</f>
        <v>581435.42907999991</v>
      </c>
      <c r="J33" s="21">
        <f>'Unadj CP prod at source'!J33/1.023667</f>
        <v>589527.50612999999</v>
      </c>
      <c r="K33" s="21">
        <f>'Unadj CP prod at source'!K33/1.023667</f>
        <v>597463.95151999989</v>
      </c>
      <c r="L33" s="21">
        <f>'Unadj CP prod at source'!L33/1.023667</f>
        <v>564931.19201</v>
      </c>
      <c r="M33" s="21">
        <f>'Unadj CP prod at source'!M33/1.023667</f>
        <v>539420.01786999998</v>
      </c>
      <c r="N33" s="21">
        <f>'Unadj CP prod at source'!N33/1.023667</f>
        <v>504826.40256000002</v>
      </c>
      <c r="O33" s="21">
        <v>0</v>
      </c>
      <c r="P33" s="79">
        <f>AVERAGE(H33:K33)</f>
        <v>577094.79544500005</v>
      </c>
      <c r="Q33" s="21">
        <f t="shared" si="4"/>
        <v>628778.73210999998</v>
      </c>
      <c r="R33" s="7"/>
    </row>
    <row r="34" spans="1:18" s="37" customFormat="1" x14ac:dyDescent="0.35">
      <c r="A34" s="34">
        <f t="shared" si="6"/>
        <v>28</v>
      </c>
      <c r="B34" s="33" t="s">
        <v>48</v>
      </c>
      <c r="C34" s="53">
        <f>'Unadj CP prod at source'!C34/1.023667</f>
        <v>23584.491910000001</v>
      </c>
      <c r="D34" s="53">
        <f>'Unadj CP prod at source'!D34/1.023667</f>
        <v>22113.945100000001</v>
      </c>
      <c r="E34" s="53">
        <f>'Unadj CP prod at source'!E34/1.023667</f>
        <v>20450.339260000001</v>
      </c>
      <c r="F34" s="53">
        <f>'Unadj CP prod at source'!F34/1.023667</f>
        <v>17374.638999999999</v>
      </c>
      <c r="G34" s="53">
        <f>'Unadj CP prod at source'!G34/1.023667</f>
        <v>12334.785209999998</v>
      </c>
      <c r="H34" s="53">
        <f>'Unadj CP prod at source'!H34/1.023667</f>
        <v>18955.760999999999</v>
      </c>
      <c r="I34" s="53">
        <f>'Unadj CP prod at source'!I34/1.023667</f>
        <v>33818.847680000006</v>
      </c>
      <c r="J34" s="53">
        <f>'Unadj CP prod at source'!J34/1.023667</f>
        <v>16861.476849999999</v>
      </c>
      <c r="K34" s="53">
        <f>'Unadj CP prod at source'!K34/1.023667</f>
        <v>14127.395919999999</v>
      </c>
      <c r="L34" s="53">
        <f>'Unadj CP prod at source'!L34/1.023667</f>
        <v>14880.352579999999</v>
      </c>
      <c r="M34" s="53">
        <f>'Unadj CP prod at source'!M34/1.023667</f>
        <v>20742.015369999997</v>
      </c>
      <c r="N34" s="53">
        <f>'Unadj CP prod at source'!N34/1.023667</f>
        <v>35471.026979999995</v>
      </c>
      <c r="O34" s="53"/>
      <c r="P34" s="79">
        <f>AVERAGE(H34:K34)</f>
        <v>20940.870362500002</v>
      </c>
      <c r="Q34" s="53">
        <f t="shared" si="4"/>
        <v>35471.026979999995</v>
      </c>
      <c r="R34" s="36"/>
    </row>
    <row r="35" spans="1:18" x14ac:dyDescent="0.35">
      <c r="A35" s="74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52"/>
      <c r="Q35" s="21"/>
      <c r="R35" s="7"/>
    </row>
    <row r="36" spans="1:18" x14ac:dyDescent="0.35">
      <c r="A36" s="34">
        <f>A34+1</f>
        <v>29</v>
      </c>
      <c r="B36" s="1" t="s">
        <v>46</v>
      </c>
      <c r="C36" s="21">
        <f>'Unadj CP prod at source'!C36/1.166539</f>
        <v>7740.1109832258053</v>
      </c>
      <c r="D36" s="21">
        <f>'Unadj CP prod at source'!D36/1.166539</f>
        <v>30858.859055047022</v>
      </c>
      <c r="E36" s="21">
        <f>'Unadj CP prod at source'!E36/1.166539</f>
        <v>0</v>
      </c>
      <c r="F36" s="21">
        <f>'Unadj CP prod at source'!F36/1.166539</f>
        <v>0</v>
      </c>
      <c r="G36" s="21">
        <f>'Unadj CP prod at source'!G36/1.166539</f>
        <v>0</v>
      </c>
      <c r="H36" s="21">
        <f>'Unadj CP prod at source'!H36/1.166539</f>
        <v>0</v>
      </c>
      <c r="I36" s="21">
        <f>'Unadj CP prod at source'!I36/1.166539</f>
        <v>0</v>
      </c>
      <c r="J36" s="21">
        <f>'Unadj CP prod at source'!J36/1.166539</f>
        <v>0</v>
      </c>
      <c r="K36" s="21">
        <f>'Unadj CP prod at source'!K36/1.166539</f>
        <v>0</v>
      </c>
      <c r="L36" s="21">
        <f>'Unadj CP prod at source'!L36/1.166539</f>
        <v>4898.1736519524611</v>
      </c>
      <c r="M36" s="21">
        <f>'Unadj CP prod at source'!M36/1.166539</f>
        <v>0</v>
      </c>
      <c r="N36" s="21">
        <f>'Unadj CP prod at source'!N36/1.166539</f>
        <v>10918.972520258065</v>
      </c>
      <c r="O36" s="21"/>
      <c r="P36" s="79">
        <f t="shared" ref="P36:P37" si="8">AVERAGE(H36:K36)</f>
        <v>0</v>
      </c>
      <c r="Q36" s="21">
        <f>+MAX(C36:N36)</f>
        <v>30858.859055047022</v>
      </c>
      <c r="R36" s="7"/>
    </row>
    <row r="37" spans="1:18" x14ac:dyDescent="0.35">
      <c r="A37" s="34">
        <f>A36+1</f>
        <v>30</v>
      </c>
      <c r="B37" s="1" t="s">
        <v>36</v>
      </c>
      <c r="C37" s="21">
        <f>'Unadj CP prod at source'!C37/1.166539</f>
        <v>8120.9815344489252</v>
      </c>
      <c r="D37" s="21">
        <f>'Unadj CP prod at source'!D37/1.166539</f>
        <v>32564.233121912228</v>
      </c>
      <c r="E37" s="21">
        <f>'Unadj CP prod at source'!E37/1.166539</f>
        <v>0</v>
      </c>
      <c r="F37" s="21">
        <f>'Unadj CP prod at source'!F37/1.166539</f>
        <v>0</v>
      </c>
      <c r="G37" s="21">
        <f>'Unadj CP prod at source'!G37/1.166539</f>
        <v>0</v>
      </c>
      <c r="H37" s="21">
        <f>'Unadj CP prod at source'!H37/1.166539</f>
        <v>0</v>
      </c>
      <c r="I37" s="21">
        <f>'Unadj CP prod at source'!I37/1.166539</f>
        <v>0</v>
      </c>
      <c r="J37" s="21">
        <f>'Unadj CP prod at source'!J37/1.166539</f>
        <v>0</v>
      </c>
      <c r="K37" s="21">
        <f>'Unadj CP prod at source'!K37/1.166539</f>
        <v>0</v>
      </c>
      <c r="L37" s="21">
        <f>'Unadj CP prod at source'!L37/1.166539</f>
        <v>4679.1242040534798</v>
      </c>
      <c r="M37" s="21">
        <f>'Unadj CP prod at source'!M37/1.166539</f>
        <v>0</v>
      </c>
      <c r="N37" s="21">
        <f>'Unadj CP prod at source'!N37/1.166539</f>
        <v>9940.5867994193559</v>
      </c>
      <c r="O37" s="21"/>
      <c r="P37" s="79">
        <f t="shared" si="8"/>
        <v>0</v>
      </c>
      <c r="Q37" s="21">
        <f>+MAX(C37:N37)</f>
        <v>32564.233121912228</v>
      </c>
      <c r="R37" s="7"/>
    </row>
    <row r="38" spans="1:18" x14ac:dyDescent="0.35">
      <c r="A38" s="34">
        <f>A37+1</f>
        <v>31</v>
      </c>
      <c r="B38" s="1" t="s">
        <v>37</v>
      </c>
      <c r="C38" s="21">
        <f>'Unadj CP prod at source'!C38/1.166539</f>
        <v>0</v>
      </c>
      <c r="D38" s="21">
        <f>'Unadj CP prod at source'!D38/1.166539</f>
        <v>0</v>
      </c>
      <c r="E38" s="21">
        <f>'Unadj CP prod at source'!E38/1.166539</f>
        <v>0</v>
      </c>
      <c r="F38" s="21">
        <f>'Unadj CP prod at source'!F38/1.166539</f>
        <v>0</v>
      </c>
      <c r="G38" s="21">
        <f>'Unadj CP prod at source'!G38/1.166539</f>
        <v>0</v>
      </c>
      <c r="H38" s="21">
        <f>'Unadj CP prod at source'!H38/1.166539</f>
        <v>0</v>
      </c>
      <c r="I38" s="21">
        <f>'Unadj CP prod at source'!I38/1.166539</f>
        <v>0</v>
      </c>
      <c r="J38" s="21">
        <f>'Unadj CP prod at source'!J38/1.166539</f>
        <v>0</v>
      </c>
      <c r="K38" s="21">
        <f>'Unadj CP prod at source'!K38/1.166539</f>
        <v>0</v>
      </c>
      <c r="L38" s="21">
        <f>'Unadj CP prod at source'!L38/1.166539</f>
        <v>0</v>
      </c>
      <c r="M38" s="21">
        <f>'Unadj CP prod at source'!M38/1.166539</f>
        <v>0</v>
      </c>
      <c r="N38" s="21">
        <f>'Unadj CP prod at source'!N38/1.166539</f>
        <v>0</v>
      </c>
      <c r="O38" s="21"/>
      <c r="P38" s="79">
        <f>AVERAGE(C38:E38,N38)</f>
        <v>0</v>
      </c>
      <c r="Q38" s="21">
        <f>+MAX(C38:N38)</f>
        <v>0</v>
      </c>
      <c r="R38" s="7"/>
    </row>
    <row r="39" spans="1:18" x14ac:dyDescent="0.35">
      <c r="A39" s="34">
        <f>A38+1</f>
        <v>32</v>
      </c>
      <c r="B39" s="1" t="s">
        <v>38</v>
      </c>
      <c r="C39" s="21">
        <f>'Unadj CP prod at source'!C39/1.166539</f>
        <v>0</v>
      </c>
      <c r="D39" s="21">
        <f>'Unadj CP prod at source'!D39/1.166539</f>
        <v>0</v>
      </c>
      <c r="E39" s="21">
        <f>'Unadj CP prod at source'!E39/1.166539</f>
        <v>0</v>
      </c>
      <c r="F39" s="21">
        <f>'Unadj CP prod at source'!F39/1.166539</f>
        <v>0</v>
      </c>
      <c r="G39" s="21">
        <f>'Unadj CP prod at source'!G39/1.166539</f>
        <v>0</v>
      </c>
      <c r="H39" s="21">
        <f>'Unadj CP prod at source'!H39/1.166539</f>
        <v>0</v>
      </c>
      <c r="I39" s="21">
        <f>'Unadj CP prod at source'!I39/1.166539</f>
        <v>0</v>
      </c>
      <c r="J39" s="21">
        <f>'Unadj CP prod at source'!J39/1.166539</f>
        <v>0</v>
      </c>
      <c r="K39" s="21">
        <f>'Unadj CP prod at source'!K39/1.166539</f>
        <v>0</v>
      </c>
      <c r="L39" s="21">
        <f>'Unadj CP prod at source'!L39/1.166539</f>
        <v>0</v>
      </c>
      <c r="M39" s="21">
        <f>'Unadj CP prod at source'!M39/1.166539</f>
        <v>0</v>
      </c>
      <c r="N39" s="21">
        <f>'Unadj CP prod at source'!N39/1.166539</f>
        <v>0</v>
      </c>
      <c r="O39" s="21"/>
      <c r="P39" s="79">
        <f>AVERAGE(C39:E39,N39)</f>
        <v>0</v>
      </c>
      <c r="Q39" s="21">
        <f>+MAX(C39:N39)</f>
        <v>0</v>
      </c>
      <c r="R39" s="7"/>
    </row>
    <row r="40" spans="1:18" x14ac:dyDescent="0.35">
      <c r="A40" s="74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52"/>
      <c r="Q40" s="21"/>
    </row>
    <row r="41" spans="1:18" s="37" customFormat="1" x14ac:dyDescent="0.35">
      <c r="A41" s="34">
        <f>A39+1</f>
        <v>33</v>
      </c>
      <c r="B41" s="57" t="s">
        <v>42</v>
      </c>
      <c r="C41" s="53">
        <f>'Unadj CP prod at source'!C41/1.131015</f>
        <v>10167.156000000001</v>
      </c>
      <c r="D41" s="53">
        <f>'Unadj CP prod at source'!D41/1.131015</f>
        <v>9714.348</v>
      </c>
      <c r="E41" s="53">
        <f>'Unadj CP prod at source'!E41/1.131015</f>
        <v>9924.2639999999992</v>
      </c>
      <c r="F41" s="53">
        <f>'Unadj CP prod at source'!F41/1.131015</f>
        <v>22065.407999999999</v>
      </c>
      <c r="G41" s="53">
        <f>'Unadj CP prod at source'!G41/1.131015</f>
        <v>20814.335999999999</v>
      </c>
      <c r="H41" s="53">
        <f>'Unadj CP prod at source'!H41/1.131015</f>
        <v>23078.268</v>
      </c>
      <c r="I41" s="53">
        <f>'Unadj CP prod at source'!I41/1.131015</f>
        <v>22944.348000000002</v>
      </c>
      <c r="J41" s="53">
        <f>'Unadj CP prod at source'!J41/1.131015</f>
        <v>20200.464</v>
      </c>
      <c r="K41" s="53">
        <f>'Unadj CP prod at source'!K41/1.131015</f>
        <v>20998.799999999999</v>
      </c>
      <c r="L41" s="53">
        <f>'Unadj CP prod at source'!L41/1.131015</f>
        <v>18321.335999999999</v>
      </c>
      <c r="M41" s="53">
        <f>'Unadj CP prod at source'!M41/1.131015</f>
        <v>9361.3320000000003</v>
      </c>
      <c r="N41" s="53">
        <f>'Unadj CP prod at source'!N41/1.131015</f>
        <v>9932.1839999999993</v>
      </c>
      <c r="O41" s="53">
        <v>0</v>
      </c>
      <c r="P41" s="79">
        <f>AVERAGE(H41:K41)</f>
        <v>21805.47</v>
      </c>
      <c r="Q41" s="53">
        <f>+MAX(C41:N41)</f>
        <v>23078.268</v>
      </c>
    </row>
    <row r="42" spans="1:18" s="37" customFormat="1" x14ac:dyDescent="0.35">
      <c r="A42" s="34">
        <f>A41+1</f>
        <v>34</v>
      </c>
      <c r="B42" s="57" t="s">
        <v>43</v>
      </c>
      <c r="C42" s="53">
        <f>'Unadj CP prod at source'!C42/1.131015</f>
        <v>0</v>
      </c>
      <c r="D42" s="53">
        <f>'Unadj CP prod at source'!D42/1.131015</f>
        <v>0</v>
      </c>
      <c r="E42" s="53">
        <f>'Unadj CP prod at source'!E42/1.131015</f>
        <v>0</v>
      </c>
      <c r="F42" s="53">
        <f>'Unadj CP prod at source'!F42/1.131015</f>
        <v>0</v>
      </c>
      <c r="G42" s="53">
        <f>'Unadj CP prod at source'!G42/1.131015</f>
        <v>0</v>
      </c>
      <c r="H42" s="53">
        <f>'Unadj CP prod at source'!H42/1.131015</f>
        <v>0</v>
      </c>
      <c r="I42" s="53">
        <f>'Unadj CP prod at source'!I42/1.131015</f>
        <v>0</v>
      </c>
      <c r="J42" s="53">
        <f>'Unadj CP prod at source'!J42/1.131015</f>
        <v>0</v>
      </c>
      <c r="K42" s="53">
        <f>'Unadj CP prod at source'!K42/1.131015</f>
        <v>0</v>
      </c>
      <c r="L42" s="53">
        <f>'Unadj CP prod at source'!L42/1.131015</f>
        <v>0</v>
      </c>
      <c r="M42" s="53">
        <f>'Unadj CP prod at source'!M42/1.131015</f>
        <v>0</v>
      </c>
      <c r="N42" s="53">
        <f>'Unadj CP prod at source'!N42/1.131015</f>
        <v>0</v>
      </c>
      <c r="O42" s="53"/>
      <c r="P42" s="79">
        <f>AVERAGE(C42:E42,N42)</f>
        <v>0</v>
      </c>
      <c r="Q42" s="53">
        <f>+MAX(C42:N42)</f>
        <v>0</v>
      </c>
    </row>
    <row r="43" spans="1:18" s="37" customFormat="1" ht="26" x14ac:dyDescent="0.35">
      <c r="A43" s="34">
        <f>A42+1</f>
        <v>35</v>
      </c>
      <c r="B43" s="58" t="s">
        <v>44</v>
      </c>
      <c r="C43" s="53">
        <f>'Unadj CP prod at source'!C43/1.030961</f>
        <v>0</v>
      </c>
      <c r="D43" s="53">
        <f>'Unadj CP prod at source'!D43/1.030961</f>
        <v>0</v>
      </c>
      <c r="E43" s="53">
        <f>'Unadj CP prod at source'!E43/1.030961</f>
        <v>0</v>
      </c>
      <c r="F43" s="53">
        <f>'Unadj CP prod at source'!F43/1.030961</f>
        <v>0</v>
      </c>
      <c r="G43" s="53">
        <f>'Unadj CP prod at source'!G43/1.030961</f>
        <v>0</v>
      </c>
      <c r="H43" s="53">
        <f>'Unadj CP prod at source'!H43/1.030961</f>
        <v>0</v>
      </c>
      <c r="I43" s="53">
        <f>'Unadj CP prod at source'!I43/1.030961</f>
        <v>0</v>
      </c>
      <c r="J43" s="53">
        <f>'Unadj CP prod at source'!J43/1.030961</f>
        <v>0</v>
      </c>
      <c r="K43" s="53">
        <f>'Unadj CP prod at source'!K43/1.030961</f>
        <v>0</v>
      </c>
      <c r="L43" s="53">
        <f>'Unadj CP prod at source'!L43/1.030961</f>
        <v>0</v>
      </c>
      <c r="M43" s="53">
        <f>'Unadj CP prod at source'!M43/1.030961</f>
        <v>0</v>
      </c>
      <c r="N43" s="53">
        <f>'Unadj CP prod at source'!N43/1.030961</f>
        <v>0</v>
      </c>
      <c r="O43" s="53"/>
      <c r="P43" s="79">
        <f>AVERAGE(C43:E43,N43)</f>
        <v>0</v>
      </c>
      <c r="Q43" s="53">
        <f>+MAX(C43:N43)</f>
        <v>0</v>
      </c>
    </row>
    <row r="44" spans="1:18" x14ac:dyDescent="0.35">
      <c r="A44" s="74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52"/>
      <c r="Q44" s="21"/>
    </row>
    <row r="45" spans="1:18" x14ac:dyDescent="0.35">
      <c r="A45" s="34">
        <f>A43+1</f>
        <v>36</v>
      </c>
      <c r="B45" s="1" t="s">
        <v>19</v>
      </c>
      <c r="C45" s="30">
        <f t="shared" ref="C45:N45" si="9">SUM(C6:C44)</f>
        <v>1807739.2008430941</v>
      </c>
      <c r="D45" s="30">
        <f t="shared" si="9"/>
        <v>1692267.4369398304</v>
      </c>
      <c r="E45" s="30">
        <f t="shared" si="9"/>
        <v>1548946.4046162127</v>
      </c>
      <c r="F45" s="30">
        <f t="shared" si="9"/>
        <v>1576910.751571167</v>
      </c>
      <c r="G45" s="30">
        <f t="shared" si="9"/>
        <v>1886980.5330534799</v>
      </c>
      <c r="H45" s="30">
        <f t="shared" si="9"/>
        <v>2074266.7769536022</v>
      </c>
      <c r="I45" s="30">
        <f t="shared" si="9"/>
        <v>2209451.9813128696</v>
      </c>
      <c r="J45" s="30">
        <f t="shared" si="9"/>
        <v>2099641.9375264584</v>
      </c>
      <c r="K45" s="30">
        <f t="shared" si="9"/>
        <v>1952117.1229652723</v>
      </c>
      <c r="L45" s="30">
        <f t="shared" si="9"/>
        <v>1726262.5443694883</v>
      </c>
      <c r="M45" s="30">
        <f t="shared" si="9"/>
        <v>1642440.0661338803</v>
      </c>
      <c r="N45" s="30">
        <f t="shared" si="9"/>
        <v>1594733.878770594</v>
      </c>
      <c r="O45" s="30"/>
      <c r="P45" s="30">
        <f>AVERAGE(H45:K45)</f>
        <v>2083869.4546895507</v>
      </c>
      <c r="Q45" s="30">
        <f>MAX(C45:N45)</f>
        <v>2209451.9813128696</v>
      </c>
    </row>
    <row r="46" spans="1:18" x14ac:dyDescent="0.35">
      <c r="A46" s="7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8" x14ac:dyDescent="0.35">
      <c r="A47" s="3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R47" s="7"/>
    </row>
    <row r="48" spans="1:18" x14ac:dyDescent="0.35">
      <c r="A48" s="34"/>
      <c r="B48" s="4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3"/>
      <c r="R48" s="7"/>
    </row>
    <row r="49" spans="1:18" s="43" customFormat="1" x14ac:dyDescent="0.35">
      <c r="A49" s="44"/>
      <c r="B49" s="39" t="s">
        <v>45</v>
      </c>
      <c r="C49" s="40">
        <f>C4</f>
        <v>43831</v>
      </c>
      <c r="D49" s="40">
        <f t="shared" ref="D49:N49" si="10">C49+31</f>
        <v>43862</v>
      </c>
      <c r="E49" s="40">
        <f t="shared" si="10"/>
        <v>43893</v>
      </c>
      <c r="F49" s="40">
        <f>E49+30</f>
        <v>43923</v>
      </c>
      <c r="G49" s="40">
        <f t="shared" si="10"/>
        <v>43954</v>
      </c>
      <c r="H49" s="40">
        <f>G49+30</f>
        <v>43984</v>
      </c>
      <c r="I49" s="40">
        <f t="shared" si="10"/>
        <v>44015</v>
      </c>
      <c r="J49" s="40">
        <f t="shared" si="10"/>
        <v>44046</v>
      </c>
      <c r="K49" s="40">
        <f>K4</f>
        <v>44076</v>
      </c>
      <c r="L49" s="40">
        <f t="shared" si="10"/>
        <v>44107</v>
      </c>
      <c r="M49" s="40">
        <f>L49+30</f>
        <v>44137</v>
      </c>
      <c r="N49" s="40">
        <f t="shared" si="10"/>
        <v>44168</v>
      </c>
      <c r="O49" s="40"/>
      <c r="P49" s="41" t="s">
        <v>6</v>
      </c>
      <c r="Q49" s="41" t="s">
        <v>26</v>
      </c>
      <c r="R49" s="42"/>
    </row>
    <row r="50" spans="1:18" x14ac:dyDescent="0.35">
      <c r="A50" s="34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10"/>
      <c r="R50" s="7"/>
    </row>
    <row r="51" spans="1:18" x14ac:dyDescent="0.35">
      <c r="A51" s="34">
        <f>A50+1</f>
        <v>38</v>
      </c>
      <c r="B51" s="1" t="s">
        <v>0</v>
      </c>
      <c r="C51" s="21">
        <v>273583.34857924492</v>
      </c>
      <c r="D51" s="21">
        <v>217172.66120501648</v>
      </c>
      <c r="E51" s="21">
        <v>178062.22095347411</v>
      </c>
      <c r="F51" s="21">
        <v>208328.26212922658</v>
      </c>
      <c r="G51" s="21">
        <v>279666.5628845577</v>
      </c>
      <c r="H51" s="21">
        <v>290581.3619492451</v>
      </c>
      <c r="I51" s="21">
        <v>294484.51291449589</v>
      </c>
      <c r="J51" s="21">
        <v>271607.69990222936</v>
      </c>
      <c r="K51" s="21">
        <v>249672.51755991974</v>
      </c>
      <c r="L51" s="21">
        <v>183172.65454218647</v>
      </c>
      <c r="M51" s="21">
        <v>237185.46748901292</v>
      </c>
      <c r="N51" s="21">
        <v>208660.57846052176</v>
      </c>
      <c r="O51" s="21"/>
      <c r="P51" s="79">
        <f>AVERAGE(H51:K51)</f>
        <v>276586.52308147249</v>
      </c>
      <c r="Q51" s="21">
        <f>MAX(C51:N51)</f>
        <v>294484.51291449589</v>
      </c>
      <c r="R51" s="7"/>
    </row>
    <row r="52" spans="1:18" x14ac:dyDescent="0.35">
      <c r="A52" s="34">
        <f>A51+1</f>
        <v>39</v>
      </c>
      <c r="B52" s="1" t="s">
        <v>21</v>
      </c>
      <c r="C52" s="21">
        <v>683851.97203785903</v>
      </c>
      <c r="D52" s="21">
        <v>668756.50477134227</v>
      </c>
      <c r="E52" s="21">
        <v>683134.60271280608</v>
      </c>
      <c r="F52" s="21">
        <v>649365.53466939833</v>
      </c>
      <c r="G52" s="21">
        <v>654652.97077593335</v>
      </c>
      <c r="H52" s="21">
        <v>718210.31589244585</v>
      </c>
      <c r="I52" s="21">
        <v>729308.97977959388</v>
      </c>
      <c r="J52" s="21">
        <v>765176.69900738145</v>
      </c>
      <c r="K52" s="21">
        <v>738598.51987213991</v>
      </c>
      <c r="L52" s="21">
        <v>731402.27486626431</v>
      </c>
      <c r="M52" s="21">
        <v>662477.56678251654</v>
      </c>
      <c r="N52" s="21">
        <v>663507.00496704062</v>
      </c>
      <c r="O52" s="21"/>
      <c r="P52" s="79">
        <f>AVERAGE(H52:K52)</f>
        <v>737823.62863789033</v>
      </c>
      <c r="Q52" s="21">
        <f>MAX(C52:N52)</f>
        <v>765176.69900738145</v>
      </c>
      <c r="R52" s="7"/>
    </row>
    <row r="53" spans="1:18" x14ac:dyDescent="0.35">
      <c r="A53" s="34">
        <f>A52+1</f>
        <v>40</v>
      </c>
      <c r="B53" s="1" t="s">
        <v>22</v>
      </c>
      <c r="C53" s="21">
        <v>14680.893819821167</v>
      </c>
      <c r="D53" s="21">
        <v>16910.067742999203</v>
      </c>
      <c r="E53" s="21">
        <v>14867.221972732044</v>
      </c>
      <c r="F53" s="21">
        <v>15251.594894723201</v>
      </c>
      <c r="G53" s="21">
        <v>16382.748580351476</v>
      </c>
      <c r="H53" s="21">
        <v>18996.304054193552</v>
      </c>
      <c r="I53" s="21">
        <v>23310.00020727827</v>
      </c>
      <c r="J53" s="21">
        <v>23967.616327236199</v>
      </c>
      <c r="K53" s="21">
        <v>24804.084010283164</v>
      </c>
      <c r="L53" s="21">
        <v>15332.723121829278</v>
      </c>
      <c r="M53" s="21">
        <v>15483.321303967965</v>
      </c>
      <c r="N53" s="21">
        <v>11196.119656736202</v>
      </c>
      <c r="O53" s="21"/>
      <c r="P53" s="79">
        <f>AVERAGE(H53:K53)</f>
        <v>22769.501149747797</v>
      </c>
      <c r="Q53" s="21">
        <f>MAX(C53:N53)</f>
        <v>24804.084010283164</v>
      </c>
      <c r="R53" s="7"/>
    </row>
    <row r="54" spans="1:18" x14ac:dyDescent="0.35">
      <c r="A54" s="34">
        <f>A53+1</f>
        <v>41</v>
      </c>
      <c r="B54" s="1" t="s">
        <v>5</v>
      </c>
      <c r="C54" s="21">
        <v>8253.3303934475807</v>
      </c>
      <c r="D54" s="21">
        <v>32861.15092688088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5004.869205485993</v>
      </c>
      <c r="M54" s="21">
        <v>0</v>
      </c>
      <c r="N54" s="21">
        <v>10986.312792419354</v>
      </c>
      <c r="O54" s="21"/>
      <c r="P54" s="79">
        <f>AVERAGE(H54:K54)</f>
        <v>0</v>
      </c>
      <c r="Q54" s="21">
        <f>MAX(C54:N54)</f>
        <v>32861.15092688088</v>
      </c>
      <c r="R54" s="7"/>
    </row>
    <row r="55" spans="1:18" x14ac:dyDescent="0.35">
      <c r="A55" s="74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52"/>
      <c r="Q55" s="21"/>
      <c r="R55" s="7"/>
    </row>
    <row r="56" spans="1:18" x14ac:dyDescent="0.35">
      <c r="A56" s="34">
        <f>A54+1</f>
        <v>42</v>
      </c>
      <c r="B56" s="4" t="s">
        <v>23</v>
      </c>
      <c r="C56" s="30">
        <f>SUM(C51:C54)</f>
        <v>980369.54483037267</v>
      </c>
      <c r="D56" s="30">
        <f t="shared" ref="D56:N56" si="11">SUM(D51:D54)</f>
        <v>935700.38464623888</v>
      </c>
      <c r="E56" s="30">
        <f t="shared" si="11"/>
        <v>876064.04563901213</v>
      </c>
      <c r="F56" s="30">
        <f t="shared" si="11"/>
        <v>872945.39169334807</v>
      </c>
      <c r="G56" s="30">
        <f t="shared" si="11"/>
        <v>950702.28224084247</v>
      </c>
      <c r="H56" s="30">
        <f t="shared" si="11"/>
        <v>1027787.9818958845</v>
      </c>
      <c r="I56" s="30">
        <f t="shared" si="11"/>
        <v>1047103.4929013681</v>
      </c>
      <c r="J56" s="30">
        <f t="shared" si="11"/>
        <v>1060752.0152368471</v>
      </c>
      <c r="K56" s="30">
        <f t="shared" si="11"/>
        <v>1013075.1214423428</v>
      </c>
      <c r="L56" s="30">
        <f t="shared" si="11"/>
        <v>934912.5217357662</v>
      </c>
      <c r="M56" s="30">
        <f t="shared" si="11"/>
        <v>915146.35557549738</v>
      </c>
      <c r="N56" s="30">
        <f t="shared" si="11"/>
        <v>894350.01587671787</v>
      </c>
      <c r="O56" s="30"/>
      <c r="P56" s="30">
        <f>AVERAGE(H56:K56)</f>
        <v>1037179.6528691106</v>
      </c>
      <c r="Q56" s="30">
        <f>MAX(C56:N56)</f>
        <v>1060752.0152368471</v>
      </c>
      <c r="R56" s="7"/>
    </row>
    <row r="57" spans="1:18" x14ac:dyDescent="0.35">
      <c r="A57" s="74"/>
      <c r="B57" s="4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52"/>
      <c r="Q57" s="21"/>
      <c r="R57" s="7"/>
    </row>
    <row r="58" spans="1:18" ht="16" thickBot="1" x14ac:dyDescent="0.4">
      <c r="A58" s="34">
        <f>A56+1</f>
        <v>43</v>
      </c>
      <c r="B58" s="4" t="s">
        <v>47</v>
      </c>
      <c r="C58" s="23">
        <f t="shared" ref="C58:N58" si="12">SUM(C45,C56)</f>
        <v>2788108.7456734669</v>
      </c>
      <c r="D58" s="23">
        <f t="shared" si="12"/>
        <v>2627967.8215860692</v>
      </c>
      <c r="E58" s="23">
        <f t="shared" si="12"/>
        <v>2425010.4502552249</v>
      </c>
      <c r="F58" s="23">
        <f t="shared" si="12"/>
        <v>2449856.1432645153</v>
      </c>
      <c r="G58" s="23">
        <f t="shared" si="12"/>
        <v>2837682.8152943226</v>
      </c>
      <c r="H58" s="23">
        <f t="shared" si="12"/>
        <v>3102054.7588494867</v>
      </c>
      <c r="I58" s="23">
        <f t="shared" si="12"/>
        <v>3256555.4742142376</v>
      </c>
      <c r="J58" s="23">
        <f t="shared" si="12"/>
        <v>3160393.9527633055</v>
      </c>
      <c r="K58" s="23">
        <f t="shared" si="12"/>
        <v>2965192.2444076152</v>
      </c>
      <c r="L58" s="23">
        <f t="shared" si="12"/>
        <v>2661175.0661052545</v>
      </c>
      <c r="M58" s="23">
        <f t="shared" si="12"/>
        <v>2557586.4217093778</v>
      </c>
      <c r="N58" s="23">
        <f t="shared" si="12"/>
        <v>2489083.8946473119</v>
      </c>
      <c r="O58" s="23"/>
      <c r="P58" s="23">
        <f>AVERAGE(H58:K58)</f>
        <v>3121049.1075586611</v>
      </c>
      <c r="Q58" s="23">
        <f>MAX(C58:N58)</f>
        <v>3256555.4742142376</v>
      </c>
      <c r="R58" s="7"/>
    </row>
    <row r="59" spans="1:18" ht="16" thickTop="1" x14ac:dyDescent="0.35">
      <c r="A59" s="35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52"/>
      <c r="Q59" s="21"/>
      <c r="R59" s="7"/>
    </row>
    <row r="60" spans="1:18" x14ac:dyDescent="0.35">
      <c r="A60" s="34">
        <f>A58+1</f>
        <v>44</v>
      </c>
      <c r="B60" s="1" t="s">
        <v>24</v>
      </c>
      <c r="C60" s="21">
        <v>474177.98481360334</v>
      </c>
      <c r="D60" s="21">
        <v>472270.20556393621</v>
      </c>
      <c r="E60" s="21">
        <v>431381.36983572546</v>
      </c>
      <c r="F60" s="21">
        <v>433867.88956811075</v>
      </c>
      <c r="G60" s="21">
        <v>438530.56590298947</v>
      </c>
      <c r="H60" s="21">
        <v>467929.05153659417</v>
      </c>
      <c r="I60" s="21">
        <v>426925.2031683877</v>
      </c>
      <c r="J60" s="21">
        <v>409987.6289409108</v>
      </c>
      <c r="K60" s="21">
        <v>461851.86524431576</v>
      </c>
      <c r="L60" s="21">
        <v>420328.20390465658</v>
      </c>
      <c r="M60" s="21">
        <v>376335.79985060648</v>
      </c>
      <c r="N60" s="21">
        <v>401576.86032872414</v>
      </c>
      <c r="O60" s="21">
        <v>0</v>
      </c>
      <c r="P60" s="21">
        <f>AVERAGE(H60:K60)</f>
        <v>441673.43722255208</v>
      </c>
      <c r="Q60" s="21">
        <f>MAX(C60:N60)</f>
        <v>474177.98481360334</v>
      </c>
      <c r="R60" s="7"/>
    </row>
    <row r="61" spans="1:18" x14ac:dyDescent="0.35">
      <c r="A61" s="34"/>
      <c r="B61" s="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52"/>
      <c r="Q61" s="22"/>
    </row>
    <row r="62" spans="1:18" ht="16" thickBot="1" x14ac:dyDescent="0.4">
      <c r="A62" s="34">
        <f>A60+1</f>
        <v>45</v>
      </c>
      <c r="B62" s="1" t="s">
        <v>25</v>
      </c>
      <c r="C62" s="23">
        <f t="shared" ref="C62:N62" si="13">SUM(C58,C60)</f>
        <v>3262286.73048707</v>
      </c>
      <c r="D62" s="23">
        <f t="shared" si="13"/>
        <v>3100238.0271500056</v>
      </c>
      <c r="E62" s="23">
        <f t="shared" si="13"/>
        <v>2856391.8200909505</v>
      </c>
      <c r="F62" s="23">
        <f t="shared" si="13"/>
        <v>2883724.0328326263</v>
      </c>
      <c r="G62" s="23">
        <f t="shared" si="13"/>
        <v>3276213.3811973119</v>
      </c>
      <c r="H62" s="23">
        <f t="shared" si="13"/>
        <v>3569983.8103860808</v>
      </c>
      <c r="I62" s="23">
        <f t="shared" si="13"/>
        <v>3683480.6773826252</v>
      </c>
      <c r="J62" s="23">
        <f t="shared" si="13"/>
        <v>3570381.5817042161</v>
      </c>
      <c r="K62" s="23">
        <f t="shared" si="13"/>
        <v>3427044.1096519311</v>
      </c>
      <c r="L62" s="23">
        <f t="shared" si="13"/>
        <v>3081503.2700099112</v>
      </c>
      <c r="M62" s="23">
        <f t="shared" si="13"/>
        <v>2933922.2215599841</v>
      </c>
      <c r="N62" s="23">
        <f t="shared" si="13"/>
        <v>2890660.754976036</v>
      </c>
      <c r="O62" s="23"/>
      <c r="P62" s="23">
        <f>AVERAGE(H62:K62)</f>
        <v>3562722.5447812132</v>
      </c>
      <c r="Q62" s="23">
        <f>MAX(C62:N62)</f>
        <v>3683480.6773826252</v>
      </c>
    </row>
    <row r="63" spans="1:18" ht="16" thickTop="1" x14ac:dyDescent="0.35"/>
  </sheetData>
  <mergeCells count="2">
    <mergeCell ref="C3:Q3"/>
    <mergeCell ref="C48:Q48"/>
  </mergeCells>
  <phoneticPr fontId="19" type="noConversion"/>
  <pageMargins left="1" right="1" top="1.5" bottom="1" header="0.75" footer="0.5"/>
  <pageSetup scale="92" fitToHeight="0" orientation="landscape" r:id="rId1"/>
  <headerFooter>
    <oddHeader>&amp;L&amp;"Times New Roman,Bold"Southwestern Public Service Company
Unadjusted Updated Test Year Data by Rate Clas
Unadjusted CP Prod at Meter&amp;R&amp;"Times New Roman,Regular"&amp;10Schedule O-U1.3
Page &amp;P of &amp;N
Sponsor: Luth, Marks
Docket No. 51802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3"/>
  <sheetViews>
    <sheetView view="pageLayout" zoomScaleNormal="100" zoomScaleSheetLayoutView="85" workbookViewId="0">
      <selection activeCell="B39" sqref="B39"/>
    </sheetView>
  </sheetViews>
  <sheetFormatPr defaultColWidth="9" defaultRowHeight="15.5" x14ac:dyDescent="0.35"/>
  <cols>
    <col min="1" max="1" width="4.453125" style="6" bestFit="1" customWidth="1"/>
    <col min="2" max="2" width="39" style="6" bestFit="1" customWidth="1"/>
    <col min="3" max="13" width="10.08984375" style="6" customWidth="1"/>
    <col min="14" max="14" width="9.90625" style="6" bestFit="1" customWidth="1"/>
    <col min="15" max="15" width="1.26953125" style="6" customWidth="1"/>
    <col min="16" max="17" width="9.90625" style="6" bestFit="1" customWidth="1"/>
    <col min="18" max="18" width="16.90625" style="6" customWidth="1"/>
    <col min="19" max="16384" width="9" style="6"/>
  </cols>
  <sheetData>
    <row r="1" spans="1:18" ht="12" customHeight="1" x14ac:dyDescent="0.35"/>
    <row r="2" spans="1:18" ht="12" customHeight="1" x14ac:dyDescent="0.35"/>
    <row r="3" spans="1:18" ht="12" customHeight="1" x14ac:dyDescent="0.35">
      <c r="A3" s="31" t="s">
        <v>7</v>
      </c>
      <c r="B3" s="4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3"/>
    </row>
    <row r="4" spans="1:18" x14ac:dyDescent="0.35">
      <c r="A4" s="31" t="s">
        <v>8</v>
      </c>
      <c r="B4" s="39" t="s">
        <v>45</v>
      </c>
      <c r="C4" s="40">
        <v>43831</v>
      </c>
      <c r="D4" s="40">
        <f t="shared" ref="D4:N4" si="0">C4+31</f>
        <v>43862</v>
      </c>
      <c r="E4" s="40">
        <f t="shared" si="0"/>
        <v>43893</v>
      </c>
      <c r="F4" s="40">
        <f>E4+30</f>
        <v>43923</v>
      </c>
      <c r="G4" s="40">
        <f t="shared" si="0"/>
        <v>43954</v>
      </c>
      <c r="H4" s="40">
        <f>G4+30</f>
        <v>43984</v>
      </c>
      <c r="I4" s="40">
        <f t="shared" si="0"/>
        <v>44015</v>
      </c>
      <c r="J4" s="40">
        <f t="shared" si="0"/>
        <v>44046</v>
      </c>
      <c r="K4" s="40">
        <f>J4+30</f>
        <v>44076</v>
      </c>
      <c r="L4" s="40">
        <f t="shared" si="0"/>
        <v>44107</v>
      </c>
      <c r="M4" s="40">
        <f>L4+30</f>
        <v>44137</v>
      </c>
      <c r="N4" s="40">
        <f t="shared" si="0"/>
        <v>44168</v>
      </c>
      <c r="O4" s="40"/>
      <c r="P4" s="41" t="s">
        <v>6</v>
      </c>
      <c r="Q4" s="41" t="s">
        <v>26</v>
      </c>
      <c r="R4" s="42"/>
    </row>
    <row r="5" spans="1:18" x14ac:dyDescent="0.35">
      <c r="A5" s="38">
        <v>1</v>
      </c>
      <c r="B5" s="64" t="s">
        <v>9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6"/>
      <c r="R5" s="67"/>
    </row>
    <row r="6" spans="1:18" x14ac:dyDescent="0.35">
      <c r="A6" s="34">
        <f>A5+1</f>
        <v>2</v>
      </c>
      <c r="B6" s="61" t="s">
        <v>10</v>
      </c>
      <c r="C6" s="21">
        <v>577122.32426242915</v>
      </c>
      <c r="D6" s="21">
        <v>436120.52968404518</v>
      </c>
      <c r="E6" s="21">
        <v>359906.27770478179</v>
      </c>
      <c r="F6" s="21">
        <v>519780.4203684089</v>
      </c>
      <c r="G6" s="21">
        <v>733358.78845713811</v>
      </c>
      <c r="H6" s="21">
        <v>814979.20043529524</v>
      </c>
      <c r="I6" s="21">
        <v>832373.43062835478</v>
      </c>
      <c r="J6" s="21">
        <v>709115.84207356093</v>
      </c>
      <c r="K6" s="21">
        <v>658981.85110520234</v>
      </c>
      <c r="L6" s="21">
        <v>473489.75089599617</v>
      </c>
      <c r="M6" s="21">
        <v>507708.74854242703</v>
      </c>
      <c r="N6" s="21">
        <v>503604.26665899862</v>
      </c>
      <c r="O6" s="52">
        <v>0</v>
      </c>
      <c r="P6" s="79">
        <f>AVERAGE(H6:K6)</f>
        <v>753862.58106060338</v>
      </c>
      <c r="Q6" s="52">
        <f>+MAX(C6:N6)</f>
        <v>832373.43062835478</v>
      </c>
      <c r="R6" s="7"/>
    </row>
    <row r="7" spans="1:18" s="43" customFormat="1" x14ac:dyDescent="0.35">
      <c r="A7" s="34">
        <f>A6+1</f>
        <v>3</v>
      </c>
      <c r="B7" s="61" t="s">
        <v>11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52">
        <v>0</v>
      </c>
      <c r="P7" s="79">
        <f t="shared" ref="P7:P41" si="1">AVERAGE(H7:K7)</f>
        <v>0</v>
      </c>
      <c r="Q7" s="52">
        <f>+MAX(C7:N7)</f>
        <v>0</v>
      </c>
      <c r="R7" s="7"/>
    </row>
    <row r="8" spans="1:18" x14ac:dyDescent="0.35">
      <c r="A8" s="34">
        <f>A7+1</f>
        <v>4</v>
      </c>
      <c r="B8" s="61" t="s">
        <v>49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52">
        <v>0</v>
      </c>
      <c r="P8" s="79"/>
      <c r="Q8" s="52">
        <f>+MAX(C8:N8)</f>
        <v>0</v>
      </c>
      <c r="R8" s="7"/>
    </row>
    <row r="9" spans="1:18" s="66" customFormat="1" x14ac:dyDescent="0.35">
      <c r="A9" s="74"/>
      <c r="B9" s="6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52"/>
      <c r="P9" s="79"/>
      <c r="Q9" s="52"/>
      <c r="R9" s="7"/>
    </row>
    <row r="10" spans="1:18" x14ac:dyDescent="0.35">
      <c r="A10" s="34">
        <f>A8+1</f>
        <v>5</v>
      </c>
      <c r="B10" s="61" t="s">
        <v>51</v>
      </c>
      <c r="C10" s="21">
        <v>3155.1131458668865</v>
      </c>
      <c r="D10" s="21">
        <v>3237.0930492511252</v>
      </c>
      <c r="E10" s="21">
        <v>2681.0238909199857</v>
      </c>
      <c r="F10" s="21">
        <v>2060.4343879990811</v>
      </c>
      <c r="G10" s="21">
        <v>2623.5524499380681</v>
      </c>
      <c r="H10" s="21">
        <v>3129.2101638881504</v>
      </c>
      <c r="I10" s="21">
        <v>4407.6608270061233</v>
      </c>
      <c r="J10" s="21">
        <v>4213.5159736030282</v>
      </c>
      <c r="K10" s="21">
        <v>3779.9899332065525</v>
      </c>
      <c r="L10" s="21">
        <v>2531.1396540189171</v>
      </c>
      <c r="M10" s="21">
        <v>3278.7425104488789</v>
      </c>
      <c r="N10" s="21">
        <v>3083.6483774685598</v>
      </c>
      <c r="O10" s="52">
        <v>0</v>
      </c>
      <c r="P10" s="79">
        <f t="shared" si="1"/>
        <v>3882.5942244259636</v>
      </c>
      <c r="Q10" s="52">
        <f t="shared" ref="Q10:Q19" si="2">+MAX(C10:N10)</f>
        <v>4407.6608270061233</v>
      </c>
      <c r="R10" s="7"/>
    </row>
    <row r="11" spans="1:18" x14ac:dyDescent="0.35">
      <c r="A11" s="34">
        <f>A10+1</f>
        <v>6</v>
      </c>
      <c r="B11" s="61" t="s">
        <v>50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52">
        <v>0</v>
      </c>
      <c r="P11" s="79"/>
      <c r="Q11" s="52">
        <f t="shared" si="2"/>
        <v>0</v>
      </c>
      <c r="R11" s="7"/>
    </row>
    <row r="12" spans="1:18" x14ac:dyDescent="0.35">
      <c r="A12" s="34">
        <f t="shared" ref="A12:A19" si="3">A11+1</f>
        <v>7</v>
      </c>
      <c r="B12" s="61" t="s">
        <v>52</v>
      </c>
      <c r="C12" s="21">
        <v>21633.96630341783</v>
      </c>
      <c r="D12" s="21">
        <v>17831.161786263576</v>
      </c>
      <c r="E12" s="21">
        <v>19523.307106987315</v>
      </c>
      <c r="F12" s="21">
        <v>18601.216731168621</v>
      </c>
      <c r="G12" s="21">
        <v>26479.271501328527</v>
      </c>
      <c r="H12" s="21">
        <v>28651.043180523477</v>
      </c>
      <c r="I12" s="21">
        <v>31967.594280378114</v>
      </c>
      <c r="J12" s="21">
        <v>27708.071584765421</v>
      </c>
      <c r="K12" s="21">
        <v>28916.528984051743</v>
      </c>
      <c r="L12" s="21">
        <v>22434.702166976564</v>
      </c>
      <c r="M12" s="21">
        <v>19893.730895241228</v>
      </c>
      <c r="N12" s="21">
        <v>20769.561096229732</v>
      </c>
      <c r="O12" s="52">
        <v>0</v>
      </c>
      <c r="P12" s="79">
        <f t="shared" si="1"/>
        <v>29310.809507429687</v>
      </c>
      <c r="Q12" s="52">
        <f t="shared" si="2"/>
        <v>31967.594280378114</v>
      </c>
      <c r="R12" s="7"/>
    </row>
    <row r="13" spans="1:18" x14ac:dyDescent="0.35">
      <c r="A13" s="34">
        <f t="shared" si="3"/>
        <v>8</v>
      </c>
      <c r="B13" s="61" t="s">
        <v>53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52">
        <v>0</v>
      </c>
      <c r="P13" s="79"/>
      <c r="Q13" s="52">
        <f t="shared" si="2"/>
        <v>0</v>
      </c>
      <c r="R13" s="7"/>
    </row>
    <row r="14" spans="1:18" x14ac:dyDescent="0.35">
      <c r="A14" s="34">
        <f t="shared" si="3"/>
        <v>9</v>
      </c>
      <c r="B14" s="61" t="s">
        <v>54</v>
      </c>
      <c r="C14" s="21">
        <v>3041.6056452971038</v>
      </c>
      <c r="D14" s="21">
        <v>2597.7914870442642</v>
      </c>
      <c r="E14" s="21">
        <v>2894.6882511253148</v>
      </c>
      <c r="F14" s="21">
        <v>3538.3534608755476</v>
      </c>
      <c r="G14" s="21">
        <v>5738.8905043196091</v>
      </c>
      <c r="H14" s="21">
        <v>6175.7827614134158</v>
      </c>
      <c r="I14" s="21">
        <v>6734.4297848736278</v>
      </c>
      <c r="J14" s="21">
        <v>5854.3518225010394</v>
      </c>
      <c r="K14" s="21">
        <v>5094.530560587039</v>
      </c>
      <c r="L14" s="21">
        <v>4264.7221687145311</v>
      </c>
      <c r="M14" s="21">
        <v>3105.2968199041452</v>
      </c>
      <c r="N14" s="21">
        <v>2974.1341344732064</v>
      </c>
      <c r="O14" s="52">
        <v>0</v>
      </c>
      <c r="P14" s="79">
        <f t="shared" si="1"/>
        <v>5964.7737323437796</v>
      </c>
      <c r="Q14" s="52">
        <f t="shared" si="2"/>
        <v>6734.4297848736278</v>
      </c>
      <c r="R14" s="7"/>
    </row>
    <row r="15" spans="1:18" x14ac:dyDescent="0.35">
      <c r="A15" s="34">
        <f t="shared" si="3"/>
        <v>10</v>
      </c>
      <c r="B15" s="61" t="s">
        <v>55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52">
        <v>0</v>
      </c>
      <c r="P15" s="79"/>
      <c r="Q15" s="52">
        <f t="shared" si="2"/>
        <v>0</v>
      </c>
      <c r="R15" s="7"/>
    </row>
    <row r="16" spans="1:18" x14ac:dyDescent="0.35">
      <c r="A16" s="34">
        <f t="shared" si="3"/>
        <v>11</v>
      </c>
      <c r="B16" s="61" t="s">
        <v>56</v>
      </c>
      <c r="C16" s="21">
        <v>20878.247423933717</v>
      </c>
      <c r="D16" s="21">
        <v>34677.892031799289</v>
      </c>
      <c r="E16" s="21">
        <v>33554.412164081652</v>
      </c>
      <c r="F16" s="21">
        <v>12380.193636850516</v>
      </c>
      <c r="G16" s="21">
        <v>18129.492149725356</v>
      </c>
      <c r="H16" s="21">
        <v>23267.999788701512</v>
      </c>
      <c r="I16" s="21">
        <v>32394.131796564536</v>
      </c>
      <c r="J16" s="21">
        <v>42415.193837131003</v>
      </c>
      <c r="K16" s="21">
        <v>46009.600446895311</v>
      </c>
      <c r="L16" s="21">
        <v>26923.945930410759</v>
      </c>
      <c r="M16" s="21">
        <v>33323.175494448136</v>
      </c>
      <c r="N16" s="21">
        <v>22581.625847245949</v>
      </c>
      <c r="O16" s="52">
        <v>0</v>
      </c>
      <c r="P16" s="79">
        <f t="shared" si="1"/>
        <v>36021.731467323094</v>
      </c>
      <c r="Q16" s="52">
        <f t="shared" si="2"/>
        <v>46009.600446895311</v>
      </c>
      <c r="R16" s="7"/>
    </row>
    <row r="17" spans="1:18" x14ac:dyDescent="0.35">
      <c r="A17" s="34">
        <f t="shared" si="3"/>
        <v>12</v>
      </c>
      <c r="B17" s="61" t="s">
        <v>64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52">
        <v>0</v>
      </c>
      <c r="P17" s="79"/>
      <c r="Q17" s="52">
        <f t="shared" si="2"/>
        <v>0</v>
      </c>
      <c r="R17" s="7"/>
    </row>
    <row r="18" spans="1:18" x14ac:dyDescent="0.35">
      <c r="A18" s="34">
        <f t="shared" si="3"/>
        <v>13</v>
      </c>
      <c r="B18" s="61" t="s">
        <v>57</v>
      </c>
      <c r="C18" s="21">
        <v>312.98440275498177</v>
      </c>
      <c r="D18" s="21">
        <v>518.07502959751287</v>
      </c>
      <c r="E18" s="21">
        <v>549.61440971515663</v>
      </c>
      <c r="F18" s="21">
        <v>260.10692042142693</v>
      </c>
      <c r="G18" s="21">
        <v>379.9067981534871</v>
      </c>
      <c r="H18" s="21">
        <v>479.04728816765413</v>
      </c>
      <c r="I18" s="21">
        <v>627.85734834453115</v>
      </c>
      <c r="J18" s="21">
        <v>752.58089170512267</v>
      </c>
      <c r="K18" s="21">
        <v>717.74906754743643</v>
      </c>
      <c r="L18" s="21">
        <v>444.01023622669959</v>
      </c>
      <c r="M18" s="21">
        <v>599.02116380113227</v>
      </c>
      <c r="N18" s="21">
        <v>384.85241468282732</v>
      </c>
      <c r="O18" s="52">
        <v>0</v>
      </c>
      <c r="P18" s="79">
        <f t="shared" si="1"/>
        <v>644.30864894118611</v>
      </c>
      <c r="Q18" s="52">
        <f t="shared" si="2"/>
        <v>752.58089170512267</v>
      </c>
      <c r="R18" s="7"/>
    </row>
    <row r="19" spans="1:18" x14ac:dyDescent="0.35">
      <c r="A19" s="34">
        <f t="shared" si="3"/>
        <v>14</v>
      </c>
      <c r="B19" s="61" t="s">
        <v>58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52">
        <v>0</v>
      </c>
      <c r="P19" s="79"/>
      <c r="Q19" s="52">
        <f t="shared" si="2"/>
        <v>0</v>
      </c>
      <c r="R19" s="7"/>
    </row>
    <row r="20" spans="1:18" x14ac:dyDescent="0.35">
      <c r="A20" s="74"/>
      <c r="B20" s="6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52"/>
      <c r="P20" s="79"/>
      <c r="Q20" s="52"/>
      <c r="R20" s="7"/>
    </row>
    <row r="21" spans="1:18" x14ac:dyDescent="0.35">
      <c r="A21" s="34">
        <f>A19+1</f>
        <v>15</v>
      </c>
      <c r="B21" s="61" t="s">
        <v>14</v>
      </c>
      <c r="C21" s="21">
        <v>39373.753102802177</v>
      </c>
      <c r="D21" s="21">
        <v>38593.762141480736</v>
      </c>
      <c r="E21" s="21">
        <v>31131.046206292755</v>
      </c>
      <c r="F21" s="21">
        <v>38747.473260729159</v>
      </c>
      <c r="G21" s="21">
        <v>52685.586187117755</v>
      </c>
      <c r="H21" s="21">
        <v>66693.428044214015</v>
      </c>
      <c r="I21" s="21">
        <v>80954.415776134294</v>
      </c>
      <c r="J21" s="21">
        <v>76798.607068133904</v>
      </c>
      <c r="K21" s="21">
        <v>70476.394103571511</v>
      </c>
      <c r="L21" s="21">
        <v>40348.131272211947</v>
      </c>
      <c r="M21" s="21">
        <v>40941.521802811025</v>
      </c>
      <c r="N21" s="21">
        <v>39696.84538055132</v>
      </c>
      <c r="O21" s="52">
        <v>0</v>
      </c>
      <c r="P21" s="79">
        <f t="shared" si="1"/>
        <v>73730.711248013424</v>
      </c>
      <c r="Q21" s="52">
        <f t="shared" ref="Q21:Q34" si="4">+MAX(C21:N21)</f>
        <v>80954.415776134294</v>
      </c>
      <c r="R21" s="7"/>
    </row>
    <row r="22" spans="1:18" x14ac:dyDescent="0.35">
      <c r="A22" s="34">
        <f>A21+1</f>
        <v>16</v>
      </c>
      <c r="B22" s="61" t="s">
        <v>59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52">
        <v>0</v>
      </c>
      <c r="P22" s="79"/>
      <c r="Q22" s="52">
        <f>+MAX(C22:N22)</f>
        <v>0</v>
      </c>
      <c r="R22" s="7"/>
    </row>
    <row r="23" spans="1:18" x14ac:dyDescent="0.35">
      <c r="A23" s="34">
        <f t="shared" ref="A23:A34" si="5">A22+1</f>
        <v>17</v>
      </c>
      <c r="B23" s="61" t="s">
        <v>15</v>
      </c>
      <c r="C23" s="21">
        <v>232718.96797165711</v>
      </c>
      <c r="D23" s="21">
        <v>244791.51254770599</v>
      </c>
      <c r="E23" s="21">
        <v>259682.78690785548</v>
      </c>
      <c r="F23" s="21">
        <v>279969.13956635771</v>
      </c>
      <c r="G23" s="21">
        <v>363389.60902995919</v>
      </c>
      <c r="H23" s="21">
        <v>422910.92971837136</v>
      </c>
      <c r="I23" s="21">
        <v>461663.38670972158</v>
      </c>
      <c r="J23" s="21">
        <v>464029.7505665113</v>
      </c>
      <c r="K23" s="21">
        <v>407866.7353037771</v>
      </c>
      <c r="L23" s="21">
        <v>352366.73750345799</v>
      </c>
      <c r="M23" s="21">
        <v>297753.02434427448</v>
      </c>
      <c r="N23" s="21">
        <v>257139.54839768505</v>
      </c>
      <c r="O23" s="52">
        <v>0</v>
      </c>
      <c r="P23" s="79">
        <f t="shared" si="1"/>
        <v>439117.70057459531</v>
      </c>
      <c r="Q23" s="52">
        <f t="shared" si="4"/>
        <v>464029.7505665113</v>
      </c>
      <c r="R23" s="7"/>
    </row>
    <row r="24" spans="1:18" x14ac:dyDescent="0.35">
      <c r="A24" s="34">
        <f t="shared" si="5"/>
        <v>18</v>
      </c>
      <c r="B24" s="61" t="s">
        <v>34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52"/>
      <c r="P24" s="79"/>
      <c r="Q24" s="52">
        <f t="shared" si="4"/>
        <v>0</v>
      </c>
      <c r="R24" s="7"/>
    </row>
    <row r="25" spans="1:18" x14ac:dyDescent="0.35">
      <c r="A25" s="34">
        <f t="shared" si="5"/>
        <v>19</v>
      </c>
      <c r="B25" s="61" t="s">
        <v>60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52">
        <v>0</v>
      </c>
      <c r="P25" s="79"/>
      <c r="Q25" s="52">
        <f t="shared" si="4"/>
        <v>0</v>
      </c>
      <c r="R25" s="7"/>
    </row>
    <row r="26" spans="1:18" x14ac:dyDescent="0.35">
      <c r="A26" s="34">
        <f t="shared" si="5"/>
        <v>20</v>
      </c>
      <c r="B26" s="61" t="s">
        <v>61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52">
        <v>0</v>
      </c>
      <c r="P26" s="79"/>
      <c r="Q26" s="52">
        <f>+MAX(C26:N26)</f>
        <v>0</v>
      </c>
      <c r="R26" s="7"/>
    </row>
    <row r="27" spans="1:18" x14ac:dyDescent="0.35">
      <c r="A27" s="34">
        <f t="shared" si="5"/>
        <v>21</v>
      </c>
      <c r="B27" s="61" t="s">
        <v>16</v>
      </c>
      <c r="C27" s="21">
        <v>240528.92018274733</v>
      </c>
      <c r="D27" s="21">
        <v>239058.56985630983</v>
      </c>
      <c r="E27" s="21">
        <v>233280.93363255393</v>
      </c>
      <c r="F27" s="21">
        <v>201055.52538671845</v>
      </c>
      <c r="G27" s="21">
        <v>198727.9714973974</v>
      </c>
      <c r="H27" s="21">
        <v>213613.87998285677</v>
      </c>
      <c r="I27" s="21">
        <v>221834.02953177717</v>
      </c>
      <c r="J27" s="21">
        <v>227075.88877094936</v>
      </c>
      <c r="K27" s="21">
        <v>222275.05013925236</v>
      </c>
      <c r="L27" s="21">
        <v>232298.45638480509</v>
      </c>
      <c r="M27" s="21">
        <v>208856.7368442475</v>
      </c>
      <c r="N27" s="21">
        <v>213021.5321270792</v>
      </c>
      <c r="O27" s="52">
        <v>0</v>
      </c>
      <c r="P27" s="79">
        <f t="shared" si="1"/>
        <v>221199.7121062089</v>
      </c>
      <c r="Q27" s="52">
        <f t="shared" si="4"/>
        <v>240528.92018274733</v>
      </c>
      <c r="R27" s="7"/>
    </row>
    <row r="28" spans="1:18" x14ac:dyDescent="0.35">
      <c r="A28" s="34">
        <f t="shared" si="5"/>
        <v>22</v>
      </c>
      <c r="B28" s="61" t="s">
        <v>35</v>
      </c>
      <c r="C28" s="21">
        <v>1262.2548476884499</v>
      </c>
      <c r="D28" s="21">
        <v>1019.7786342162001</v>
      </c>
      <c r="E28" s="21">
        <v>1275.2763930357003</v>
      </c>
      <c r="F28" s="21">
        <v>1241.5008242298002</v>
      </c>
      <c r="G28" s="21">
        <v>1117.0596434281501</v>
      </c>
      <c r="H28" s="21">
        <v>1111.7584630216502</v>
      </c>
      <c r="I28" s="21">
        <v>788.92348676745007</v>
      </c>
      <c r="J28" s="21">
        <v>475.91680466024997</v>
      </c>
      <c r="K28" s="21">
        <v>554.80730638950013</v>
      </c>
      <c r="L28" s="21">
        <v>1211.040418731</v>
      </c>
      <c r="M28" s="21">
        <v>1128.6506696932502</v>
      </c>
      <c r="N28" s="21">
        <v>1252.48699498305</v>
      </c>
      <c r="O28" s="52"/>
      <c r="P28" s="79">
        <f t="shared" si="1"/>
        <v>732.85151520971249</v>
      </c>
      <c r="Q28" s="52">
        <f t="shared" si="4"/>
        <v>1275.2763930357003</v>
      </c>
      <c r="R28" s="7"/>
    </row>
    <row r="29" spans="1:18" x14ac:dyDescent="0.35">
      <c r="A29" s="34">
        <f t="shared" si="5"/>
        <v>23</v>
      </c>
      <c r="B29" s="61" t="s">
        <v>62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52"/>
      <c r="P29" s="79"/>
      <c r="Q29" s="52">
        <f t="shared" si="4"/>
        <v>0</v>
      </c>
      <c r="R29" s="7"/>
    </row>
    <row r="30" spans="1:18" x14ac:dyDescent="0.35">
      <c r="A30" s="34">
        <f t="shared" si="5"/>
        <v>24</v>
      </c>
      <c r="B30" s="61" t="s">
        <v>63</v>
      </c>
      <c r="C30" s="21">
        <v>18.322443</v>
      </c>
      <c r="D30" s="21">
        <v>21.986931600000002</v>
      </c>
      <c r="E30" s="21">
        <v>23.819175900000001</v>
      </c>
      <c r="F30" s="21">
        <v>18.322443</v>
      </c>
      <c r="G30" s="21">
        <v>16.490198700000001</v>
      </c>
      <c r="H30" s="21">
        <v>14.657954400000003</v>
      </c>
      <c r="I30" s="21">
        <v>29.315908800000006</v>
      </c>
      <c r="J30" s="21">
        <v>18.322443</v>
      </c>
      <c r="K30" s="21">
        <v>18.322443</v>
      </c>
      <c r="L30" s="21">
        <v>20.154687300000003</v>
      </c>
      <c r="M30" s="21">
        <v>21.986931600000002</v>
      </c>
      <c r="N30" s="21">
        <v>18.322443</v>
      </c>
      <c r="O30" s="52"/>
      <c r="P30" s="79">
        <f t="shared" si="1"/>
        <v>20.154687300000003</v>
      </c>
      <c r="Q30" s="52">
        <f>+MAX(C30:N30)</f>
        <v>29.315908800000006</v>
      </c>
      <c r="R30" s="7"/>
    </row>
    <row r="31" spans="1:18" x14ac:dyDescent="0.35">
      <c r="A31" s="34">
        <f t="shared" si="5"/>
        <v>25</v>
      </c>
      <c r="B31" s="61" t="s">
        <v>39</v>
      </c>
      <c r="C31" s="21">
        <v>144336.65491339541</v>
      </c>
      <c r="D31" s="21">
        <v>141003.34191096979</v>
      </c>
      <c r="E31" s="21">
        <v>134857.28399246142</v>
      </c>
      <c r="F31" s="21">
        <v>112365.54961128169</v>
      </c>
      <c r="G31" s="21">
        <v>104810.50730534799</v>
      </c>
      <c r="H31" s="21">
        <v>129836.45969423451</v>
      </c>
      <c r="I31" s="21">
        <v>127689.88564116866</v>
      </c>
      <c r="J31" s="21">
        <v>130286.3925083137</v>
      </c>
      <c r="K31" s="21">
        <v>127677.63979362416</v>
      </c>
      <c r="L31" s="21">
        <v>120956.24171753378</v>
      </c>
      <c r="M31" s="21">
        <v>112849.57935727543</v>
      </c>
      <c r="N31" s="21">
        <v>112880.85986869175</v>
      </c>
      <c r="O31" s="52">
        <v>0</v>
      </c>
      <c r="P31" s="79">
        <f t="shared" si="1"/>
        <v>128872.59440933526</v>
      </c>
      <c r="Q31" s="52">
        <f t="shared" si="4"/>
        <v>144336.65491339541</v>
      </c>
      <c r="R31" s="7"/>
    </row>
    <row r="32" spans="1:18" x14ac:dyDescent="0.35">
      <c r="A32" s="34">
        <f t="shared" si="5"/>
        <v>26</v>
      </c>
      <c r="B32" s="61" t="s">
        <v>40</v>
      </c>
      <c r="C32" s="21">
        <v>4703.7183240599998</v>
      </c>
      <c r="D32" s="21">
        <v>5135.3146822950002</v>
      </c>
      <c r="E32" s="21">
        <v>5034.9660933600007</v>
      </c>
      <c r="F32" s="21">
        <v>1405.5297505199999</v>
      </c>
      <c r="G32" s="21">
        <v>4844.9857550850002</v>
      </c>
      <c r="H32" s="21">
        <v>3605.7293946450004</v>
      </c>
      <c r="I32" s="21">
        <v>4788.4787826749998</v>
      </c>
      <c r="J32" s="21">
        <v>5161.7820285674998</v>
      </c>
      <c r="K32" s="21">
        <v>0</v>
      </c>
      <c r="L32" s="21">
        <v>0</v>
      </c>
      <c r="M32" s="21">
        <v>0</v>
      </c>
      <c r="N32" s="21">
        <v>0</v>
      </c>
      <c r="O32" s="52"/>
      <c r="P32" s="79">
        <f t="shared" si="1"/>
        <v>3388.9975514718753</v>
      </c>
      <c r="Q32" s="52">
        <f t="shared" si="4"/>
        <v>5161.7820285674998</v>
      </c>
      <c r="R32" s="7"/>
    </row>
    <row r="33" spans="1:18" x14ac:dyDescent="0.35">
      <c r="A33" s="34">
        <f t="shared" si="5"/>
        <v>27</v>
      </c>
      <c r="B33" s="61" t="s">
        <v>41</v>
      </c>
      <c r="C33" s="21">
        <v>643660.03836284741</v>
      </c>
      <c r="D33" s="21">
        <v>580914.41519197554</v>
      </c>
      <c r="E33" s="21">
        <v>571710.88626077073</v>
      </c>
      <c r="F33" s="21">
        <v>519064.72826869786</v>
      </c>
      <c r="G33" s="21">
        <v>535929.09125848522</v>
      </c>
      <c r="H33" s="21">
        <v>552731.34601694846</v>
      </c>
      <c r="I33" s="21">
        <v>595196.26138003636</v>
      </c>
      <c r="J33" s="21">
        <v>596928.97817591857</v>
      </c>
      <c r="K33" s="21">
        <v>583902.14114767907</v>
      </c>
      <c r="L33" s="21">
        <v>569063.77401377331</v>
      </c>
      <c r="M33" s="21">
        <v>549705.54106150533</v>
      </c>
      <c r="N33" s="21">
        <v>538848.71435820265</v>
      </c>
      <c r="O33" s="52">
        <v>0</v>
      </c>
      <c r="P33" s="79">
        <f t="shared" si="1"/>
        <v>582189.68168014567</v>
      </c>
      <c r="Q33" s="52">
        <f t="shared" si="4"/>
        <v>643660.03836284741</v>
      </c>
      <c r="R33" s="7"/>
    </row>
    <row r="34" spans="1:18" x14ac:dyDescent="0.35">
      <c r="A34" s="34">
        <f t="shared" si="5"/>
        <v>28</v>
      </c>
      <c r="B34" s="58" t="s">
        <v>48</v>
      </c>
      <c r="C34" s="21">
        <v>24142.666080033974</v>
      </c>
      <c r="D34" s="21">
        <v>21458.702199793603</v>
      </c>
      <c r="E34" s="21">
        <v>21595.480356588894</v>
      </c>
      <c r="F34" s="21">
        <v>18941.041028779171</v>
      </c>
      <c r="G34" s="21">
        <v>13975.312564905271</v>
      </c>
      <c r="H34" s="21">
        <v>19404.386995587</v>
      </c>
      <c r="I34" s="21">
        <v>34619.238348042571</v>
      </c>
      <c r="J34" s="21">
        <v>16201.305231684641</v>
      </c>
      <c r="K34" s="21">
        <v>11386.626337139851</v>
      </c>
      <c r="L34" s="21">
        <v>14396.437396534771</v>
      </c>
      <c r="M34" s="21">
        <v>21153.425148353905</v>
      </c>
      <c r="N34" s="21">
        <v>21748.847508006002</v>
      </c>
      <c r="O34" s="52"/>
      <c r="P34" s="79">
        <f t="shared" si="1"/>
        <v>20402.889228113516</v>
      </c>
      <c r="Q34" s="52">
        <f t="shared" si="4"/>
        <v>34619.238348042571</v>
      </c>
      <c r="R34" s="7"/>
    </row>
    <row r="35" spans="1:18" x14ac:dyDescent="0.35">
      <c r="A35" s="34"/>
      <c r="B35" s="58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52"/>
      <c r="P35" s="79"/>
      <c r="Q35" s="52"/>
      <c r="R35" s="7"/>
    </row>
    <row r="36" spans="1:18" x14ac:dyDescent="0.35">
      <c r="A36" s="34">
        <f>A34+1</f>
        <v>29</v>
      </c>
      <c r="B36" s="61" t="s">
        <v>46</v>
      </c>
      <c r="C36" s="21">
        <v>9029.1413262612477</v>
      </c>
      <c r="D36" s="21">
        <v>35998.062583215498</v>
      </c>
      <c r="E36" s="21">
        <f>0*('kWh Sales at Source'!E36/SUM('kWh Sales at Source'!E36,'kWh Sales at Source'!E38))</f>
        <v>0</v>
      </c>
      <c r="F36" s="21">
        <f>0*('kWh Sales at Source'!F36/SUM('kWh Sales at Source'!F36,'kWh Sales at Source'!F38))</f>
        <v>0</v>
      </c>
      <c r="G36" s="21">
        <f>0*('kWh Sales at Source'!G36/SUM('kWh Sales at Source'!G36,'kWh Sales at Source'!G38))</f>
        <v>0</v>
      </c>
      <c r="H36" s="21"/>
      <c r="I36" s="21"/>
      <c r="J36" s="21">
        <f>0*('kWh Sales at Source'!J36/SUM('kWh Sales at Source'!J36,'kWh Sales at Source'!J38))</f>
        <v>0</v>
      </c>
      <c r="K36" s="21">
        <f>0*('kWh Sales at Source'!K36/SUM('kWh Sales at Source'!K36,'kWh Sales at Source'!K38))</f>
        <v>0</v>
      </c>
      <c r="L36" s="21">
        <v>5713.9105937749719</v>
      </c>
      <c r="M36" s="21">
        <f>0*('kWh Sales at Source'!M36/SUM('kWh Sales at Source'!M36,'kWh Sales at Source'!M38))</f>
        <v>0</v>
      </c>
      <c r="N36" s="21">
        <v>12737.407284809322</v>
      </c>
      <c r="O36" s="21"/>
      <c r="P36" s="79">
        <f t="shared" si="1"/>
        <v>0</v>
      </c>
      <c r="Q36" s="52">
        <f>+MAX(C36:N36)</f>
        <v>35998.062583215498</v>
      </c>
      <c r="R36" s="7"/>
    </row>
    <row r="37" spans="1:18" x14ac:dyDescent="0.35">
      <c r="A37" s="34">
        <f>A36+1</f>
        <v>30</v>
      </c>
      <c r="B37" s="61" t="s">
        <v>36</v>
      </c>
      <c r="C37" s="21">
        <v>9473.4416782145145</v>
      </c>
      <c r="D37" s="21">
        <v>37987.447941802369</v>
      </c>
      <c r="E37" s="21">
        <f>0*('kWh Sales at Source'!E$37/SUM('kWh Sales at Source'!E$37,'kWh Sales at Source'!E$39))</f>
        <v>0</v>
      </c>
      <c r="F37" s="21">
        <f>0*('kWh Sales at Source'!F$37/SUM('kWh Sales at Source'!F$37,'kWh Sales at Source'!F$39))</f>
        <v>0</v>
      </c>
      <c r="G37" s="21">
        <f>0*('kWh Sales at Source'!G$37/SUM('kWh Sales at Source'!G$37,'kWh Sales at Source'!G$39))</f>
        <v>0</v>
      </c>
      <c r="H37" s="21"/>
      <c r="I37" s="21"/>
      <c r="J37" s="21">
        <f>0*('kWh Sales at Source'!J$37/SUM('kWh Sales at Source'!J$37,'kWh Sales at Source'!J$39))</f>
        <v>0</v>
      </c>
      <c r="K37" s="21">
        <f>0*('kWh Sales at Source'!K$37/SUM('kWh Sales at Source'!K$37,'kWh Sales at Source'!K$39))</f>
        <v>0</v>
      </c>
      <c r="L37" s="21">
        <v>5458.3808698723424</v>
      </c>
      <c r="M37" s="21">
        <f>0*('kWh Sales at Source'!M$37/SUM('kWh Sales at Source'!M$37,'kWh Sales at Source'!M$39))</f>
        <v>0</v>
      </c>
      <c r="N37" s="21">
        <v>11596.082184407856</v>
      </c>
      <c r="O37" s="52"/>
      <c r="P37" s="79">
        <f t="shared" si="1"/>
        <v>0</v>
      </c>
      <c r="Q37" s="52">
        <f>+MAX(C37:N37)</f>
        <v>37987.447941802369</v>
      </c>
      <c r="R37" s="7"/>
    </row>
    <row r="38" spans="1:18" x14ac:dyDescent="0.35">
      <c r="A38" s="34">
        <f>A37+1</f>
        <v>31</v>
      </c>
      <c r="B38" s="61" t="s">
        <v>37</v>
      </c>
      <c r="C38" s="21">
        <f>0*('kWh Sales at Source'!C38/SUM('kWh Sales at Source'!C36,'kWh Sales at Source'!C38))</f>
        <v>0</v>
      </c>
      <c r="D38" s="21">
        <f>0*('kWh Sales at Source'!D38/SUM('kWh Sales at Source'!D36,'kWh Sales at Source'!D38))</f>
        <v>0</v>
      </c>
      <c r="E38" s="21">
        <f>0*('kWh Sales at Source'!E38/SUM('kWh Sales at Source'!E36,'kWh Sales at Source'!E38))</f>
        <v>0</v>
      </c>
      <c r="F38" s="21">
        <f>0*('kWh Sales at Source'!F38/SUM('kWh Sales at Source'!F36,'kWh Sales at Source'!F38))</f>
        <v>0</v>
      </c>
      <c r="G38" s="21">
        <f>0*('kWh Sales at Source'!G38/SUM('kWh Sales at Source'!G36,'kWh Sales at Source'!G38))</f>
        <v>0</v>
      </c>
      <c r="H38" s="21"/>
      <c r="I38" s="21"/>
      <c r="J38" s="21">
        <f>0*('kWh Sales at Source'!J38/SUM('kWh Sales at Source'!J36,'kWh Sales at Source'!J38))</f>
        <v>0</v>
      </c>
      <c r="K38" s="21">
        <f>0*('kWh Sales at Source'!K38/SUM('kWh Sales at Source'!K36,'kWh Sales at Source'!K38))</f>
        <v>0</v>
      </c>
      <c r="L38" s="21">
        <f>0*('kWh Sales at Source'!L38/SUM('kWh Sales at Source'!L36,'kWh Sales at Source'!L38))</f>
        <v>0</v>
      </c>
      <c r="M38" s="21">
        <f>0*('kWh Sales at Source'!M38/SUM('kWh Sales at Source'!M36,'kWh Sales at Source'!M38))</f>
        <v>0</v>
      </c>
      <c r="N38" s="21">
        <f>0*('kWh Sales at Source'!N38/SUM('kWh Sales at Source'!N36,'kWh Sales at Source'!N38))</f>
        <v>0</v>
      </c>
      <c r="O38" s="52"/>
      <c r="P38" s="79">
        <f t="shared" si="1"/>
        <v>0</v>
      </c>
      <c r="Q38" s="52">
        <f>+MAX(C38:N38)</f>
        <v>0</v>
      </c>
      <c r="R38" s="7"/>
    </row>
    <row r="39" spans="1:18" x14ac:dyDescent="0.35">
      <c r="A39" s="34">
        <f>A38+1</f>
        <v>32</v>
      </c>
      <c r="B39" s="61" t="s">
        <v>38</v>
      </c>
      <c r="C39" s="21">
        <f>0*('kWh Sales at Source'!C$39/SUM('kWh Sales at Source'!C$37,'kWh Sales at Source'!C$39))</f>
        <v>0</v>
      </c>
      <c r="D39" s="21">
        <f>0*('kWh Sales at Source'!D$39/SUM('kWh Sales at Source'!D$37,'kWh Sales at Source'!D$39))</f>
        <v>0</v>
      </c>
      <c r="E39" s="21">
        <f>0*('kWh Sales at Source'!E$39/SUM('kWh Sales at Source'!E$37,'kWh Sales at Source'!E$39))</f>
        <v>0</v>
      </c>
      <c r="F39" s="21">
        <f>0*('kWh Sales at Source'!F$39/SUM('kWh Sales at Source'!F$37,'kWh Sales at Source'!F$39))</f>
        <v>0</v>
      </c>
      <c r="G39" s="21">
        <f>0*('kWh Sales at Source'!G$39/SUM('kWh Sales at Source'!G$37,'kWh Sales at Source'!G$39))</f>
        <v>0</v>
      </c>
      <c r="H39" s="21"/>
      <c r="I39" s="21"/>
      <c r="J39" s="21">
        <f>0*('kWh Sales at Source'!J$39/SUM('kWh Sales at Source'!J$37,'kWh Sales at Source'!J$39))</f>
        <v>0</v>
      </c>
      <c r="K39" s="21">
        <f>0*('kWh Sales at Source'!K$39/SUM('kWh Sales at Source'!K$37,'kWh Sales at Source'!K$39))</f>
        <v>0</v>
      </c>
      <c r="L39" s="21">
        <f>0*('kWh Sales at Source'!L$39/SUM('kWh Sales at Source'!L$37,'kWh Sales at Source'!L$39))</f>
        <v>0</v>
      </c>
      <c r="M39" s="21">
        <f>0*('kWh Sales at Source'!M$39/SUM('kWh Sales at Source'!M$37,'kWh Sales at Source'!M$39))</f>
        <v>0</v>
      </c>
      <c r="N39" s="21">
        <f>0*('kWh Sales at Source'!N$39/SUM('kWh Sales at Source'!N$37,'kWh Sales at Source'!N$39))</f>
        <v>0</v>
      </c>
      <c r="O39" s="52"/>
      <c r="P39" s="79">
        <f t="shared" si="1"/>
        <v>0</v>
      </c>
      <c r="Q39" s="52">
        <f>+MAX(C39:N39)</f>
        <v>0</v>
      </c>
      <c r="R39" s="7"/>
    </row>
    <row r="40" spans="1:18" x14ac:dyDescent="0.35">
      <c r="A40" s="74"/>
      <c r="B40" s="6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52"/>
      <c r="P40" s="79"/>
      <c r="Q40" s="52"/>
      <c r="R40" s="7"/>
    </row>
    <row r="41" spans="1:18" x14ac:dyDescent="0.35">
      <c r="A41" s="34">
        <f>A39+1</f>
        <v>33</v>
      </c>
      <c r="B41" s="58" t="s">
        <v>42</v>
      </c>
      <c r="C41" s="21">
        <v>11499.205943340003</v>
      </c>
      <c r="D41" s="21">
        <v>8717.8183794000015</v>
      </c>
      <c r="E41" s="21">
        <v>22044.626937180001</v>
      </c>
      <c r="F41" s="21">
        <v>24023.735796960005</v>
      </c>
      <c r="G41" s="21">
        <v>20635.30533816</v>
      </c>
      <c r="H41" s="21">
        <v>26101.867282020001</v>
      </c>
      <c r="I41" s="21">
        <v>25950.401753220005</v>
      </c>
      <c r="J41" s="21">
        <v>25408.668188520001</v>
      </c>
      <c r="K41" s="21">
        <v>26402.558929920004</v>
      </c>
      <c r="L41" s="21">
        <v>18174.60124326</v>
      </c>
      <c r="M41" s="21">
        <v>11064.35329614</v>
      </c>
      <c r="N41" s="21">
        <v>10429.41957138</v>
      </c>
      <c r="O41" s="52">
        <v>0</v>
      </c>
      <c r="P41" s="79">
        <f t="shared" si="1"/>
        <v>25965.874038420003</v>
      </c>
      <c r="Q41" s="52">
        <f>+MAX(C41:N41)</f>
        <v>26402.558929920004</v>
      </c>
      <c r="R41" s="7"/>
    </row>
    <row r="42" spans="1:18" x14ac:dyDescent="0.35">
      <c r="A42" s="34">
        <f>A41+1</f>
        <v>34</v>
      </c>
      <c r="B42" s="58" t="s">
        <v>43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52"/>
      <c r="P42" s="79"/>
      <c r="Q42" s="52">
        <f>+MAX(C42:N42)</f>
        <v>0</v>
      </c>
      <c r="R42" s="7"/>
    </row>
    <row r="43" spans="1:18" ht="26" x14ac:dyDescent="0.35">
      <c r="A43" s="34">
        <f>A42+1</f>
        <v>35</v>
      </c>
      <c r="B43" s="58" t="s">
        <v>44</v>
      </c>
      <c r="C43" s="21"/>
      <c r="D43" s="21"/>
      <c r="E43" s="21"/>
      <c r="F43" s="21"/>
      <c r="G43" s="21"/>
      <c r="H43" s="21"/>
      <c r="I43" s="21"/>
      <c r="J43" s="21"/>
      <c r="K43" s="21"/>
      <c r="L43" s="52"/>
      <c r="M43" s="52"/>
      <c r="N43" s="52"/>
      <c r="O43" s="52"/>
      <c r="P43" s="79"/>
      <c r="Q43" s="52">
        <f>+MAX(C43:N43)</f>
        <v>0</v>
      </c>
      <c r="R43" s="7"/>
    </row>
    <row r="44" spans="1:18" x14ac:dyDescent="0.35">
      <c r="A44" s="74"/>
      <c r="B44" s="6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7"/>
    </row>
    <row r="45" spans="1:18" x14ac:dyDescent="0.35">
      <c r="A45" s="34">
        <f>A43+1</f>
        <v>36</v>
      </c>
      <c r="B45" s="61" t="s">
        <v>19</v>
      </c>
      <c r="C45" s="62">
        <f t="shared" ref="C45:N45" si="6">SUM(C6:C44)</f>
        <v>1986891.3263597472</v>
      </c>
      <c r="D45" s="62">
        <f t="shared" si="6"/>
        <v>1849683.2560687657</v>
      </c>
      <c r="E45" s="62">
        <f t="shared" si="6"/>
        <v>1699746.4294836102</v>
      </c>
      <c r="F45" s="62">
        <f t="shared" si="6"/>
        <v>1753453.271442998</v>
      </c>
      <c r="G45" s="62">
        <f t="shared" si="6"/>
        <v>2082841.8206391891</v>
      </c>
      <c r="H45" s="62">
        <f t="shared" si="6"/>
        <v>2312706.7271642881</v>
      </c>
      <c r="I45" s="62">
        <f t="shared" si="6"/>
        <v>2462019.4419838646</v>
      </c>
      <c r="J45" s="62">
        <f t="shared" si="6"/>
        <v>2332445.1679695258</v>
      </c>
      <c r="K45" s="62">
        <f t="shared" si="6"/>
        <v>2194060.5256018443</v>
      </c>
      <c r="L45" s="62">
        <f t="shared" si="6"/>
        <v>1890096.1371535987</v>
      </c>
      <c r="M45" s="62">
        <f t="shared" si="6"/>
        <v>1811383.5348821713</v>
      </c>
      <c r="N45" s="62">
        <f t="shared" si="6"/>
        <v>1772768.1546478951</v>
      </c>
      <c r="O45" s="62"/>
      <c r="P45" s="62">
        <f>AVERAGE(H45:K45)</f>
        <v>2325307.9656798807</v>
      </c>
      <c r="Q45" s="62">
        <f>MAX(C45:N45)</f>
        <v>2462019.4419838646</v>
      </c>
    </row>
    <row r="46" spans="1:18" x14ac:dyDescent="0.35">
      <c r="A46" s="74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60"/>
    </row>
    <row r="47" spans="1:18" x14ac:dyDescent="0.35">
      <c r="A47" s="34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60"/>
      <c r="R47" s="7"/>
    </row>
    <row r="48" spans="1:18" x14ac:dyDescent="0.35">
      <c r="A48" s="38"/>
      <c r="B48" s="65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3"/>
      <c r="R48" s="67"/>
    </row>
    <row r="49" spans="1:18" x14ac:dyDescent="0.35">
      <c r="A49" s="31"/>
      <c r="B49" s="70" t="s">
        <v>45</v>
      </c>
      <c r="C49" s="40">
        <f>C4</f>
        <v>43831</v>
      </c>
      <c r="D49" s="40">
        <f t="shared" ref="D49:N49" si="7">C49+31</f>
        <v>43862</v>
      </c>
      <c r="E49" s="40">
        <f t="shared" si="7"/>
        <v>43893</v>
      </c>
      <c r="F49" s="40">
        <f>E49+30</f>
        <v>43923</v>
      </c>
      <c r="G49" s="40">
        <f t="shared" si="7"/>
        <v>43954</v>
      </c>
      <c r="H49" s="40">
        <f>G49+30</f>
        <v>43984</v>
      </c>
      <c r="I49" s="40">
        <f t="shared" si="7"/>
        <v>44015</v>
      </c>
      <c r="J49" s="40">
        <f t="shared" si="7"/>
        <v>44046</v>
      </c>
      <c r="K49" s="40">
        <f>K4</f>
        <v>44076</v>
      </c>
      <c r="L49" s="40">
        <f t="shared" si="7"/>
        <v>44107</v>
      </c>
      <c r="M49" s="40">
        <f>L49+30</f>
        <v>44137</v>
      </c>
      <c r="N49" s="40">
        <f t="shared" si="7"/>
        <v>44168</v>
      </c>
      <c r="O49" s="40"/>
      <c r="P49" s="41" t="s">
        <v>6</v>
      </c>
      <c r="Q49" s="71" t="s">
        <v>26</v>
      </c>
      <c r="R49" s="72"/>
    </row>
    <row r="50" spans="1:18" x14ac:dyDescent="0.35">
      <c r="A50" s="38">
        <f>A45+1</f>
        <v>37</v>
      </c>
      <c r="B50" s="64" t="s">
        <v>20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9"/>
      <c r="R50" s="67"/>
    </row>
    <row r="51" spans="1:18" s="66" customFormat="1" x14ac:dyDescent="0.35">
      <c r="A51" s="34">
        <f>A50+1</f>
        <v>38</v>
      </c>
      <c r="B51" s="61" t="s">
        <v>0</v>
      </c>
      <c r="C51" s="52">
        <v>319145.64586828381</v>
      </c>
      <c r="D51" s="52">
        <v>253340.37902943871</v>
      </c>
      <c r="E51" s="52">
        <v>207716.52516884473</v>
      </c>
      <c r="F51" s="52">
        <v>243023.04257596584</v>
      </c>
      <c r="G51" s="52">
        <v>326241.95260078902</v>
      </c>
      <c r="H51" s="52">
        <v>338974.49138691043</v>
      </c>
      <c r="I51" s="52">
        <v>343527.66921076312</v>
      </c>
      <c r="J51" s="52">
        <v>316840.97463624674</v>
      </c>
      <c r="K51" s="52">
        <v>291252.72896183119</v>
      </c>
      <c r="L51" s="52">
        <v>213678.04525698768</v>
      </c>
      <c r="M51" s="52">
        <v>276686.09805916564</v>
      </c>
      <c r="N51" s="52">
        <v>243410.70253675856</v>
      </c>
      <c r="O51" s="52"/>
      <c r="P51" s="79">
        <f>AVERAGE(H51:K51)</f>
        <v>322648.96604893787</v>
      </c>
      <c r="Q51" s="21">
        <f>MAX(C51:N51)</f>
        <v>343527.66921076312</v>
      </c>
      <c r="R51" s="7"/>
    </row>
    <row r="52" spans="1:18" s="73" customFormat="1" x14ac:dyDescent="0.35">
      <c r="A52" s="34">
        <f>A51+1</f>
        <v>39</v>
      </c>
      <c r="B52" s="61" t="s">
        <v>21</v>
      </c>
      <c r="C52" s="52">
        <v>741354.61305221962</v>
      </c>
      <c r="D52" s="52">
        <v>751668.32661070116</v>
      </c>
      <c r="E52" s="52">
        <v>740345.72439447534</v>
      </c>
      <c r="F52" s="52">
        <v>715583.35087776277</v>
      </c>
      <c r="G52" s="52">
        <v>719267.06828569737</v>
      </c>
      <c r="H52" s="52">
        <v>784434.65931210038</v>
      </c>
      <c r="I52" s="52">
        <v>796708.5878436619</v>
      </c>
      <c r="J52" s="52">
        <v>828205.06921739085</v>
      </c>
      <c r="K52" s="52">
        <v>802438.55013331678</v>
      </c>
      <c r="L52" s="52">
        <v>797496.90340921655</v>
      </c>
      <c r="M52" s="52">
        <v>711010.82543848664</v>
      </c>
      <c r="N52" s="52">
        <v>735325.9496012351</v>
      </c>
      <c r="O52" s="52"/>
      <c r="P52" s="79">
        <f t="shared" ref="P52:P54" si="8">AVERAGE(H52:K52)</f>
        <v>802946.71662661748</v>
      </c>
      <c r="Q52" s="21">
        <f>MAX(C52:N52)</f>
        <v>828205.06921739085</v>
      </c>
      <c r="R52" s="7"/>
    </row>
    <row r="53" spans="1:18" s="66" customFormat="1" x14ac:dyDescent="0.35">
      <c r="A53" s="34">
        <f>A52+1</f>
        <v>40</v>
      </c>
      <c r="B53" s="61" t="s">
        <v>22</v>
      </c>
      <c r="C53" s="52">
        <v>17062.498792594764</v>
      </c>
      <c r="D53" s="52">
        <v>19652.813059507862</v>
      </c>
      <c r="E53" s="52">
        <v>17279.335791786831</v>
      </c>
      <c r="F53" s="52">
        <v>17724.23142887112</v>
      </c>
      <c r="G53" s="52">
        <v>19039.63314895891</v>
      </c>
      <c r="H53" s="52">
        <v>22076.753034847017</v>
      </c>
      <c r="I53" s="52">
        <v>27089.425590911724</v>
      </c>
      <c r="J53" s="52">
        <v>27852.743892746559</v>
      </c>
      <c r="K53" s="52">
        <v>28824.229992288834</v>
      </c>
      <c r="L53" s="52">
        <v>17818.420348857875</v>
      </c>
      <c r="M53" s="52">
        <v>17994.556132729693</v>
      </c>
      <c r="N53" s="52">
        <v>13013.373226502899</v>
      </c>
      <c r="O53" s="52"/>
      <c r="P53" s="79">
        <f t="shared" si="8"/>
        <v>26460.788127698532</v>
      </c>
      <c r="Q53" s="21">
        <f>MAX(C53:N53)</f>
        <v>28824.229992288834</v>
      </c>
      <c r="R53" s="7"/>
    </row>
    <row r="54" spans="1:18" x14ac:dyDescent="0.35">
      <c r="A54" s="34">
        <f>A53+1</f>
        <v>41</v>
      </c>
      <c r="B54" s="61" t="s">
        <v>5</v>
      </c>
      <c r="C54" s="52">
        <v>9627.8317838419462</v>
      </c>
      <c r="D54" s="52">
        <v>38333.814141092698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5838.3751180984254</v>
      </c>
      <c r="M54" s="52">
        <v>0</v>
      </c>
      <c r="N54" s="52">
        <v>12815.962338556081</v>
      </c>
      <c r="O54" s="52"/>
      <c r="P54" s="79">
        <f t="shared" si="8"/>
        <v>0</v>
      </c>
      <c r="Q54" s="21">
        <f>MAX(C54:N54)</f>
        <v>38333.814141092698</v>
      </c>
      <c r="R54" s="7"/>
    </row>
    <row r="55" spans="1:18" x14ac:dyDescent="0.35">
      <c r="A55" s="74"/>
      <c r="B55" s="59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21"/>
      <c r="R55" s="7"/>
    </row>
    <row r="56" spans="1:18" x14ac:dyDescent="0.35">
      <c r="A56" s="34">
        <f>A54+1</f>
        <v>42</v>
      </c>
      <c r="B56" s="59" t="s">
        <v>23</v>
      </c>
      <c r="C56" s="62">
        <f>SUM(C51:C54)</f>
        <v>1087190.5894969399</v>
      </c>
      <c r="D56" s="62">
        <f t="shared" ref="D56:N56" si="9">SUM(D51:D54)</f>
        <v>1062995.3328407404</v>
      </c>
      <c r="E56" s="62">
        <f t="shared" si="9"/>
        <v>965341.58535510686</v>
      </c>
      <c r="F56" s="62">
        <f t="shared" si="9"/>
        <v>976330.6248825998</v>
      </c>
      <c r="G56" s="62">
        <f t="shared" si="9"/>
        <v>1064548.6540354453</v>
      </c>
      <c r="H56" s="62">
        <f t="shared" si="9"/>
        <v>1145485.9037338579</v>
      </c>
      <c r="I56" s="62">
        <f t="shared" si="9"/>
        <v>1167325.6826453367</v>
      </c>
      <c r="J56" s="62">
        <f t="shared" si="9"/>
        <v>1172898.787746384</v>
      </c>
      <c r="K56" s="62">
        <f t="shared" si="9"/>
        <v>1122515.5090874368</v>
      </c>
      <c r="L56" s="62">
        <f t="shared" si="9"/>
        <v>1034831.7441331606</v>
      </c>
      <c r="M56" s="62">
        <f t="shared" si="9"/>
        <v>1005691.479630382</v>
      </c>
      <c r="N56" s="62">
        <f t="shared" si="9"/>
        <v>1004565.9877030526</v>
      </c>
      <c r="O56" s="62"/>
      <c r="P56" s="30">
        <f>AVERAGE(H56:K56)</f>
        <v>1152056.4708032538</v>
      </c>
      <c r="Q56" s="30">
        <f>MAX(C56:N56)</f>
        <v>1172898.787746384</v>
      </c>
      <c r="R56" s="7"/>
    </row>
    <row r="57" spans="1:18" x14ac:dyDescent="0.35">
      <c r="A57" s="74"/>
      <c r="B57" s="59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21"/>
      <c r="R57" s="7"/>
    </row>
    <row r="58" spans="1:18" ht="16" thickBot="1" x14ac:dyDescent="0.4">
      <c r="A58" s="34">
        <f>A56+1</f>
        <v>43</v>
      </c>
      <c r="B58" s="59" t="s">
        <v>47</v>
      </c>
      <c r="C58" s="63">
        <f t="shared" ref="C58:N58" si="10">SUM(C45,C56)</f>
        <v>3074081.9158566874</v>
      </c>
      <c r="D58" s="63">
        <f t="shared" si="10"/>
        <v>2912678.5889095059</v>
      </c>
      <c r="E58" s="63">
        <f t="shared" si="10"/>
        <v>2665088.0148387169</v>
      </c>
      <c r="F58" s="63">
        <f t="shared" si="10"/>
        <v>2729783.8963255975</v>
      </c>
      <c r="G58" s="63">
        <f t="shared" si="10"/>
        <v>3147390.4746746346</v>
      </c>
      <c r="H58" s="63">
        <f t="shared" si="10"/>
        <v>3458192.630898146</v>
      </c>
      <c r="I58" s="63">
        <f t="shared" si="10"/>
        <v>3629345.1246292014</v>
      </c>
      <c r="J58" s="63">
        <f t="shared" si="10"/>
        <v>3505343.9557159096</v>
      </c>
      <c r="K58" s="63">
        <f t="shared" si="10"/>
        <v>3316576.0346892811</v>
      </c>
      <c r="L58" s="63">
        <f t="shared" si="10"/>
        <v>2924927.8812867594</v>
      </c>
      <c r="M58" s="63">
        <f t="shared" si="10"/>
        <v>2817075.0145125533</v>
      </c>
      <c r="N58" s="63">
        <f t="shared" si="10"/>
        <v>2777334.1423509475</v>
      </c>
      <c r="O58" s="63"/>
      <c r="P58" s="23">
        <f>AVERAGE(H58:K58)</f>
        <v>3477364.4364831345</v>
      </c>
      <c r="Q58" s="23">
        <f>MAX(C58:N58)</f>
        <v>3629345.1246292014</v>
      </c>
      <c r="R58" s="7"/>
    </row>
    <row r="59" spans="1:18" ht="16" thickTop="1" x14ac:dyDescent="0.35">
      <c r="A59" s="35"/>
      <c r="B59" s="60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21"/>
      <c r="R59" s="7"/>
    </row>
    <row r="60" spans="1:18" x14ac:dyDescent="0.35">
      <c r="A60" s="34">
        <f>A58+1</f>
        <v>44</v>
      </c>
      <c r="B60" s="61" t="s">
        <v>24</v>
      </c>
      <c r="C60" s="52">
        <v>1321103.5669212253</v>
      </c>
      <c r="D60" s="52">
        <v>1348387</v>
      </c>
      <c r="E60" s="52">
        <v>1278870</v>
      </c>
      <c r="F60" s="52">
        <v>1731604</v>
      </c>
      <c r="G60" s="52">
        <v>1858741.9999999998</v>
      </c>
      <c r="H60" s="52">
        <v>2190673</v>
      </c>
      <c r="I60" s="52">
        <v>2569810</v>
      </c>
      <c r="J60" s="52">
        <v>2454718</v>
      </c>
      <c r="K60" s="52">
        <v>2071322.9999999998</v>
      </c>
      <c r="L60" s="52">
        <v>1613345</v>
      </c>
      <c r="M60" s="52">
        <v>1267217</v>
      </c>
      <c r="N60" s="52">
        <v>1327411</v>
      </c>
      <c r="O60" s="52"/>
      <c r="P60" s="21">
        <f>AVERAGE(H60:K60)</f>
        <v>2321631</v>
      </c>
      <c r="Q60" s="21">
        <f>MAX(C60:N60)</f>
        <v>2569810</v>
      </c>
      <c r="R60" s="7"/>
    </row>
    <row r="61" spans="1:18" x14ac:dyDescent="0.35">
      <c r="A61" s="34"/>
      <c r="B61" s="61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22"/>
    </row>
    <row r="62" spans="1:18" ht="16" thickBot="1" x14ac:dyDescent="0.4">
      <c r="A62" s="34">
        <f>A60+1</f>
        <v>45</v>
      </c>
      <c r="B62" s="61" t="s">
        <v>25</v>
      </c>
      <c r="C62" s="63">
        <f t="shared" ref="C62:N62" si="11">SUM(C58,C60)</f>
        <v>4395185.4827779122</v>
      </c>
      <c r="D62" s="63">
        <f t="shared" si="11"/>
        <v>4261065.5889095059</v>
      </c>
      <c r="E62" s="63">
        <f t="shared" si="11"/>
        <v>3943958.0148387169</v>
      </c>
      <c r="F62" s="63">
        <f t="shared" si="11"/>
        <v>4461387.8963255975</v>
      </c>
      <c r="G62" s="63">
        <f t="shared" si="11"/>
        <v>5006132.4746746346</v>
      </c>
      <c r="H62" s="63">
        <f t="shared" si="11"/>
        <v>5648865.630898146</v>
      </c>
      <c r="I62" s="63">
        <f t="shared" si="11"/>
        <v>6199155.1246292014</v>
      </c>
      <c r="J62" s="63">
        <f t="shared" si="11"/>
        <v>5960061.9557159096</v>
      </c>
      <c r="K62" s="63">
        <f t="shared" si="11"/>
        <v>5387899.0346892811</v>
      </c>
      <c r="L62" s="63">
        <f t="shared" si="11"/>
        <v>4538272.8812867589</v>
      </c>
      <c r="M62" s="63">
        <f t="shared" si="11"/>
        <v>4084292.0145125533</v>
      </c>
      <c r="N62" s="63">
        <f t="shared" si="11"/>
        <v>4104745.1423509475</v>
      </c>
      <c r="O62" s="63"/>
      <c r="P62" s="23">
        <f>AVERAGE(H62:K62)</f>
        <v>5798995.4364831345</v>
      </c>
      <c r="Q62" s="23">
        <f>MAX(C62:N62)</f>
        <v>6199155.1246292014</v>
      </c>
    </row>
    <row r="63" spans="1:18" ht="16" thickTop="1" x14ac:dyDescent="0.35"/>
  </sheetData>
  <mergeCells count="2">
    <mergeCell ref="C3:Q3"/>
    <mergeCell ref="C48:Q48"/>
  </mergeCells>
  <phoneticPr fontId="19" type="noConversion"/>
  <pageMargins left="1" right="1" top="1.5" bottom="1" header="0.75" footer="0.5"/>
  <pageSetup scale="92" fitToHeight="0" orientation="landscape" r:id="rId1"/>
  <headerFooter>
    <oddHeader>&amp;L&amp;"Times New Roman,Bold"Southwestern Public Service Company
Unadjusted Updated Test Year Data by Rate Clas
Unadjusted CP Trans at Source&amp;R&amp;"Times New Roman,Regular"&amp;10Schedule O-U1.3
Page &amp;P of &amp;N
Sponsor: Luth, Marks
Docket No. 51802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3"/>
  <sheetViews>
    <sheetView view="pageLayout" zoomScaleNormal="115" zoomScaleSheetLayoutView="85" workbookViewId="0">
      <selection activeCell="B5" sqref="B5:J5"/>
    </sheetView>
  </sheetViews>
  <sheetFormatPr defaultColWidth="9" defaultRowHeight="15.5" x14ac:dyDescent="0.35"/>
  <cols>
    <col min="1" max="1" width="5.7265625" style="6" customWidth="1"/>
    <col min="2" max="2" width="39" style="6" bestFit="1" customWidth="1"/>
    <col min="3" max="14" width="10" style="6" customWidth="1"/>
    <col min="15" max="15" width="1.26953125" style="6" customWidth="1"/>
    <col min="16" max="17" width="9.90625" style="6" bestFit="1" customWidth="1"/>
    <col min="18" max="18" width="16.90625" style="6" customWidth="1"/>
    <col min="19" max="16384" width="9" style="6"/>
  </cols>
  <sheetData>
    <row r="1" spans="1:18" ht="12" customHeight="1" x14ac:dyDescent="0.35"/>
    <row r="2" spans="1:18" ht="12" customHeight="1" x14ac:dyDescent="0.35"/>
    <row r="3" spans="1:18" ht="12" customHeight="1" x14ac:dyDescent="0.35">
      <c r="A3" s="31" t="s">
        <v>7</v>
      </c>
      <c r="B3" s="4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3"/>
    </row>
    <row r="4" spans="1:18" x14ac:dyDescent="0.35">
      <c r="A4" s="31" t="s">
        <v>8</v>
      </c>
      <c r="B4" s="39" t="s">
        <v>45</v>
      </c>
      <c r="C4" s="40">
        <v>43831</v>
      </c>
      <c r="D4" s="40">
        <f t="shared" ref="D4:N4" si="0">C4+31</f>
        <v>43862</v>
      </c>
      <c r="E4" s="40">
        <f t="shared" si="0"/>
        <v>43893</v>
      </c>
      <c r="F4" s="40">
        <f>E4+30</f>
        <v>43923</v>
      </c>
      <c r="G4" s="40">
        <f t="shared" si="0"/>
        <v>43954</v>
      </c>
      <c r="H4" s="40">
        <f>G4+30</f>
        <v>43984</v>
      </c>
      <c r="I4" s="40">
        <f t="shared" si="0"/>
        <v>44015</v>
      </c>
      <c r="J4" s="40">
        <f t="shared" si="0"/>
        <v>44046</v>
      </c>
      <c r="K4" s="40">
        <f>J4+30</f>
        <v>44076</v>
      </c>
      <c r="L4" s="40">
        <f t="shared" si="0"/>
        <v>44107</v>
      </c>
      <c r="M4" s="40">
        <f>L4+30</f>
        <v>44137</v>
      </c>
      <c r="N4" s="40">
        <f t="shared" si="0"/>
        <v>44168</v>
      </c>
      <c r="O4" s="32"/>
      <c r="P4" s="41" t="s">
        <v>6</v>
      </c>
      <c r="Q4" s="41" t="s">
        <v>26</v>
      </c>
      <c r="R4" s="7"/>
    </row>
    <row r="5" spans="1:18" x14ac:dyDescent="0.35">
      <c r="A5" s="34">
        <v>1</v>
      </c>
      <c r="B5" s="8" t="s">
        <v>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4"/>
      <c r="R5" s="7"/>
    </row>
    <row r="6" spans="1:18" x14ac:dyDescent="0.35">
      <c r="A6" s="34">
        <f>A5+1</f>
        <v>2</v>
      </c>
      <c r="B6" s="1" t="s">
        <v>10</v>
      </c>
      <c r="C6" s="21">
        <f>'Unadj CP trans at source'!C6/1.166539</f>
        <v>494730.4155818444</v>
      </c>
      <c r="D6" s="21">
        <f>'Unadj CP trans at source'!D6/1.166539</f>
        <v>373858.50767444994</v>
      </c>
      <c r="E6" s="21">
        <f>'Unadj CP trans at source'!E6/1.166539</f>
        <v>308524.85660983628</v>
      </c>
      <c r="F6" s="21">
        <f>'Unadj CP trans at source'!F6/1.166539</f>
        <v>445574.83321895701</v>
      </c>
      <c r="G6" s="21">
        <f>'Unadj CP trans at source'!G6/1.166539</f>
        <v>628662.04083801585</v>
      </c>
      <c r="H6" s="21">
        <f>'Unadj CP trans at source'!H6/1.166539</f>
        <v>698630.05046148924</v>
      </c>
      <c r="I6" s="21">
        <f>'Unadj CP trans at source'!I6/1.166539</f>
        <v>713541.02231331728</v>
      </c>
      <c r="J6" s="21">
        <f>'Unadj CP trans at source'!J6/1.166539</f>
        <v>607880.09837095963</v>
      </c>
      <c r="K6" s="21">
        <f>'Unadj CP trans at source'!K6/1.166539</f>
        <v>564903.40323401301</v>
      </c>
      <c r="L6" s="21">
        <f>'Unadj CP trans at source'!L6/1.166539</f>
        <v>405892.77417728526</v>
      </c>
      <c r="M6" s="21">
        <f>'Unadj CP trans at source'!M6/1.166539</f>
        <v>435226.5535420822</v>
      </c>
      <c r="N6" s="21">
        <f>'Unadj CP trans at source'!N6/1.166539</f>
        <v>431708.04118764878</v>
      </c>
      <c r="O6" s="21">
        <v>0</v>
      </c>
      <c r="P6" s="79">
        <f>AVERAGE(H6:K6)</f>
        <v>646238.64359494473</v>
      </c>
      <c r="Q6" s="21">
        <f>+MAX(C6:N6)</f>
        <v>713541.02231331728</v>
      </c>
      <c r="R6" s="7"/>
    </row>
    <row r="7" spans="1:18" x14ac:dyDescent="0.35">
      <c r="A7" s="34">
        <f>A6+1</f>
        <v>3</v>
      </c>
      <c r="B7" s="1" t="s">
        <v>11</v>
      </c>
      <c r="C7" s="21">
        <f>'Unadj CP trans at source'!C7/1.166539</f>
        <v>0</v>
      </c>
      <c r="D7" s="21">
        <f>'Unadj CP trans at source'!D7/1.166539</f>
        <v>0</v>
      </c>
      <c r="E7" s="21">
        <f>'Unadj CP trans at source'!E7/1.166539</f>
        <v>0</v>
      </c>
      <c r="F7" s="21">
        <f>'Unadj CP trans at source'!F7/1.166539</f>
        <v>0</v>
      </c>
      <c r="G7" s="21">
        <f>'Unadj CP trans at source'!G7/1.166539</f>
        <v>0</v>
      </c>
      <c r="H7" s="21">
        <f>'Unadj CP trans at source'!H7/1.166539</f>
        <v>0</v>
      </c>
      <c r="I7" s="21">
        <f>'Unadj CP trans at source'!I7/1.166539</f>
        <v>0</v>
      </c>
      <c r="J7" s="21">
        <f>'Unadj CP trans at source'!J7/1.166539</f>
        <v>0</v>
      </c>
      <c r="K7" s="21">
        <f>'Unadj CP trans at source'!K7/1.166539</f>
        <v>0</v>
      </c>
      <c r="L7" s="21">
        <f>'Unadj CP trans at source'!L7/1.166539</f>
        <v>0</v>
      </c>
      <c r="M7" s="21">
        <f>'Unadj CP trans at source'!M7/1.166539</f>
        <v>0</v>
      </c>
      <c r="N7" s="21">
        <f>'Unadj CP trans at source'!N7/1.166539</f>
        <v>0</v>
      </c>
      <c r="O7" s="21">
        <v>0</v>
      </c>
      <c r="P7" s="79">
        <f>AVERAGE(C7:E7,N7)</f>
        <v>0</v>
      </c>
      <c r="Q7" s="21">
        <f>+MAX(C7:N7)</f>
        <v>0</v>
      </c>
      <c r="R7" s="7"/>
    </row>
    <row r="8" spans="1:18" x14ac:dyDescent="0.35">
      <c r="A8" s="34">
        <f>A7+1</f>
        <v>4</v>
      </c>
      <c r="B8" s="1" t="s">
        <v>49</v>
      </c>
      <c r="C8" s="21">
        <f>'Unadj CP trans at source'!C8/1.166539</f>
        <v>0</v>
      </c>
      <c r="D8" s="21">
        <f>'Unadj CP trans at source'!D8/1.166539</f>
        <v>0</v>
      </c>
      <c r="E8" s="21">
        <f>'Unadj CP trans at source'!E8/1.166539</f>
        <v>0</v>
      </c>
      <c r="F8" s="21">
        <f>'Unadj CP trans at source'!F8/1.166539</f>
        <v>0</v>
      </c>
      <c r="G8" s="21">
        <f>'Unadj CP trans at source'!G8/1.166539</f>
        <v>0</v>
      </c>
      <c r="H8" s="21">
        <f>'Unadj CP trans at source'!H8/1.166539</f>
        <v>0</v>
      </c>
      <c r="I8" s="21">
        <f>'Unadj CP trans at source'!I8/1.166539</f>
        <v>0</v>
      </c>
      <c r="J8" s="21">
        <f>'Unadj CP trans at source'!J8/1.166539</f>
        <v>0</v>
      </c>
      <c r="K8" s="21">
        <f>'Unadj CP trans at source'!K8/1.166539</f>
        <v>0</v>
      </c>
      <c r="L8" s="21">
        <f>'Unadj CP trans at source'!L8/1.166539</f>
        <v>0</v>
      </c>
      <c r="M8" s="21">
        <f>'Unadj CP trans at source'!M8/1.166539</f>
        <v>0</v>
      </c>
      <c r="N8" s="21">
        <f>'Unadj CP trans at source'!N8/1.166539</f>
        <v>0</v>
      </c>
      <c r="O8" s="21">
        <v>0</v>
      </c>
      <c r="P8" s="79">
        <f>AVERAGE(C8:E8,N8)</f>
        <v>0</v>
      </c>
      <c r="Q8" s="21">
        <f>+MAX(C8:N8)</f>
        <v>0</v>
      </c>
      <c r="R8" s="7"/>
    </row>
    <row r="9" spans="1:18" x14ac:dyDescent="0.35">
      <c r="A9" s="74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52"/>
      <c r="Q9" s="21"/>
      <c r="R9" s="7"/>
    </row>
    <row r="10" spans="1:18" x14ac:dyDescent="0.35">
      <c r="A10" s="34">
        <f>A8+1</f>
        <v>5</v>
      </c>
      <c r="B10" s="1" t="s">
        <v>51</v>
      </c>
      <c r="C10" s="21">
        <f>'Unadj CP trans at source'!C10/1.166539</f>
        <v>2704.6786655798792</v>
      </c>
      <c r="D10" s="21">
        <f>'Unadj CP trans at source'!D10/1.166539</f>
        <v>2774.9548444167963</v>
      </c>
      <c r="E10" s="21">
        <f>'Unadj CP trans at source'!E10/1.166539</f>
        <v>2298.2719745503455</v>
      </c>
      <c r="F10" s="21">
        <f>'Unadj CP trans at source'!F10/1.166539</f>
        <v>1766.2798997711016</v>
      </c>
      <c r="G10" s="21">
        <f>'Unadj CP trans at source'!G10/1.166539</f>
        <v>2249.0053482464523</v>
      </c>
      <c r="H10" s="21">
        <f>'Unadj CP trans at source'!H10/1.166539</f>
        <v>2682.4736797382261</v>
      </c>
      <c r="I10" s="21">
        <f>'Unadj CP trans at source'!I10/1.166539</f>
        <v>3778.4084604167742</v>
      </c>
      <c r="J10" s="21">
        <f>'Unadj CP trans at source'!J10/1.166539</f>
        <v>3611.9803740835309</v>
      </c>
      <c r="K10" s="21">
        <f>'Unadj CP trans at source'!K10/1.166539</f>
        <v>3240.345957748993</v>
      </c>
      <c r="L10" s="21">
        <f>'Unadj CP trans at source'!L10/1.166539</f>
        <v>2169.7857114240646</v>
      </c>
      <c r="M10" s="21">
        <f>'Unadj CP trans at source'!M10/1.166539</f>
        <v>2810.6582895632969</v>
      </c>
      <c r="N10" s="21">
        <f>'Unadj CP trans at source'!N10/1.166539</f>
        <v>2643.4164459727108</v>
      </c>
      <c r="O10" s="21">
        <v>0</v>
      </c>
      <c r="P10" s="79">
        <f>AVERAGE(H10:K10)</f>
        <v>3328.302117996881</v>
      </c>
      <c r="Q10" s="21">
        <f t="shared" ref="Q10:Q19" si="1">+MAX(C10:N10)</f>
        <v>3778.4084604167742</v>
      </c>
      <c r="R10" s="7"/>
    </row>
    <row r="11" spans="1:18" x14ac:dyDescent="0.35">
      <c r="A11" s="34">
        <f>A10+1</f>
        <v>6</v>
      </c>
      <c r="B11" s="1" t="s">
        <v>50</v>
      </c>
      <c r="C11" s="21">
        <f>'Unadj CP trans at source'!C11/1.166539</f>
        <v>0</v>
      </c>
      <c r="D11" s="21">
        <f>'Unadj CP trans at source'!D11/1.166539</f>
        <v>0</v>
      </c>
      <c r="E11" s="21">
        <f>'Unadj CP trans at source'!E11/1.166539</f>
        <v>0</v>
      </c>
      <c r="F11" s="21">
        <f>'Unadj CP trans at source'!F11/1.166539</f>
        <v>0</v>
      </c>
      <c r="G11" s="21">
        <f>'Unadj CP trans at source'!G11/1.166539</f>
        <v>0</v>
      </c>
      <c r="H11" s="21">
        <f>'Unadj CP trans at source'!H11/1.166539</f>
        <v>0</v>
      </c>
      <c r="I11" s="21">
        <f>'Unadj CP trans at source'!I11/1.166539</f>
        <v>0</v>
      </c>
      <c r="J11" s="21">
        <f>'Unadj CP trans at source'!J11/1.166539</f>
        <v>0</v>
      </c>
      <c r="K11" s="21">
        <f>'Unadj CP trans at source'!K11/1.166539</f>
        <v>0</v>
      </c>
      <c r="L11" s="21">
        <f>'Unadj CP trans at source'!L11/1.166539</f>
        <v>0</v>
      </c>
      <c r="M11" s="21">
        <f>'Unadj CP trans at source'!M11/1.166539</f>
        <v>0</v>
      </c>
      <c r="N11" s="21">
        <f>'Unadj CP trans at source'!N11/1.166539</f>
        <v>0</v>
      </c>
      <c r="O11" s="21">
        <v>0</v>
      </c>
      <c r="P11" s="79">
        <f t="shared" ref="P11:P19" si="2">AVERAGE(C11:E11,N11)</f>
        <v>0</v>
      </c>
      <c r="Q11" s="21">
        <f t="shared" si="1"/>
        <v>0</v>
      </c>
      <c r="R11" s="7"/>
    </row>
    <row r="12" spans="1:18" x14ac:dyDescent="0.35">
      <c r="A12" s="34">
        <f t="shared" ref="A12:A19" si="3">A11+1</f>
        <v>7</v>
      </c>
      <c r="B12" s="1" t="s">
        <v>52</v>
      </c>
      <c r="C12" s="21">
        <f>'Unadj CP trans at source'!C12/1.166539</f>
        <v>18545.429088455534</v>
      </c>
      <c r="D12" s="21">
        <f>'Unadj CP trans at source'!D12/1.166539</f>
        <v>15285.525632888035</v>
      </c>
      <c r="E12" s="21">
        <f>'Unadj CP trans at source'!E12/1.166539</f>
        <v>16736.094641488467</v>
      </c>
      <c r="F12" s="21">
        <f>'Unadj CP trans at source'!F12/1.166539</f>
        <v>15945.644964436355</v>
      </c>
      <c r="G12" s="21">
        <f>'Unadj CP trans at source'!G12/1.166539</f>
        <v>22699.002349110084</v>
      </c>
      <c r="H12" s="21">
        <f>'Unadj CP trans at source'!H12/1.166539</f>
        <v>24560.724656889721</v>
      </c>
      <c r="I12" s="21">
        <f>'Unadj CP trans at source'!I12/1.166539</f>
        <v>27403.793855480282</v>
      </c>
      <c r="J12" s="21">
        <f>'Unadj CP trans at source'!J12/1.166539</f>
        <v>23752.374832530608</v>
      </c>
      <c r="K12" s="21">
        <f>'Unadj CP trans at source'!K12/1.166539</f>
        <v>24788.308821266794</v>
      </c>
      <c r="L12" s="21">
        <f>'Unadj CP trans at source'!L12/1.166539</f>
        <v>19231.849228338328</v>
      </c>
      <c r="M12" s="21">
        <f>'Unadj CP trans at source'!M12/1.166539</f>
        <v>17053.635493747941</v>
      </c>
      <c r="N12" s="21">
        <f>'Unadj CP trans at source'!N12/1.166539</f>
        <v>17804.429252883729</v>
      </c>
      <c r="O12" s="21">
        <v>0</v>
      </c>
      <c r="P12" s="79">
        <f>AVERAGE(H12:K12)</f>
        <v>25126.300541541852</v>
      </c>
      <c r="Q12" s="21">
        <f t="shared" si="1"/>
        <v>27403.793855480282</v>
      </c>
      <c r="R12" s="7"/>
    </row>
    <row r="13" spans="1:18" x14ac:dyDescent="0.35">
      <c r="A13" s="34">
        <f t="shared" si="3"/>
        <v>8</v>
      </c>
      <c r="B13" s="1" t="s">
        <v>53</v>
      </c>
      <c r="C13" s="21">
        <f>'Unadj CP trans at source'!C13/1.166539</f>
        <v>0</v>
      </c>
      <c r="D13" s="21">
        <f>'Unadj CP trans at source'!D13/1.166539</f>
        <v>0</v>
      </c>
      <c r="E13" s="21">
        <f>'Unadj CP trans at source'!E13/1.166539</f>
        <v>0</v>
      </c>
      <c r="F13" s="21">
        <f>'Unadj CP trans at source'!F13/1.166539</f>
        <v>0</v>
      </c>
      <c r="G13" s="21">
        <f>'Unadj CP trans at source'!G13/1.166539</f>
        <v>0</v>
      </c>
      <c r="H13" s="21">
        <f>'Unadj CP trans at source'!H13/1.166539</f>
        <v>0</v>
      </c>
      <c r="I13" s="21">
        <f>'Unadj CP trans at source'!I13/1.166539</f>
        <v>0</v>
      </c>
      <c r="J13" s="21">
        <f>'Unadj CP trans at source'!J13/1.166539</f>
        <v>0</v>
      </c>
      <c r="K13" s="21">
        <f>'Unadj CP trans at source'!K13/1.166539</f>
        <v>0</v>
      </c>
      <c r="L13" s="21">
        <f>'Unadj CP trans at source'!L13/1.166539</f>
        <v>0</v>
      </c>
      <c r="M13" s="21">
        <f>'Unadj CP trans at source'!M13/1.166539</f>
        <v>0</v>
      </c>
      <c r="N13" s="21">
        <f>'Unadj CP trans at source'!N13/1.166539</f>
        <v>0</v>
      </c>
      <c r="O13" s="21">
        <v>0</v>
      </c>
      <c r="P13" s="79">
        <f t="shared" si="2"/>
        <v>0</v>
      </c>
      <c r="Q13" s="21">
        <f t="shared" si="1"/>
        <v>0</v>
      </c>
      <c r="R13" s="7"/>
    </row>
    <row r="14" spans="1:18" x14ac:dyDescent="0.35">
      <c r="A14" s="34">
        <f t="shared" si="3"/>
        <v>9</v>
      </c>
      <c r="B14" s="1" t="s">
        <v>54</v>
      </c>
      <c r="C14" s="21">
        <f>'Unadj CP trans at source'!C14/1.131015</f>
        <v>2689.2708277937104</v>
      </c>
      <c r="D14" s="21">
        <f>'Unadj CP trans at source'!D14/1.131015</f>
        <v>2296.8674040965539</v>
      </c>
      <c r="E14" s="21">
        <f>'Unadj CP trans at source'!E14/1.131015</f>
        <v>2559.3721136548274</v>
      </c>
      <c r="F14" s="21">
        <f>'Unadj CP trans at source'!F14/1.131015</f>
        <v>3128.4761571469407</v>
      </c>
      <c r="G14" s="21">
        <f>'Unadj CP trans at source'!G14/1.131015</f>
        <v>5074.1064480308469</v>
      </c>
      <c r="H14" s="21">
        <f>'Unadj CP trans at source'!H14/1.131015</f>
        <v>5460.3897927201806</v>
      </c>
      <c r="I14" s="21">
        <f>'Unadj CP trans at source'!I14/1.131015</f>
        <v>5954.3240230002493</v>
      </c>
      <c r="J14" s="21">
        <f>'Unadj CP trans at source'!J14/1.131015</f>
        <v>5176.1929085830325</v>
      </c>
      <c r="K14" s="21">
        <f>'Unadj CP trans at source'!K14/1.131015</f>
        <v>4504.3881474490072</v>
      </c>
      <c r="L14" s="21">
        <f>'Unadj CP trans at source'!L14/1.131015</f>
        <v>3770.703455493102</v>
      </c>
      <c r="M14" s="21">
        <f>'Unadj CP trans at source'!M14/1.131015</f>
        <v>2745.5841168367747</v>
      </c>
      <c r="N14" s="21">
        <f>'Unadj CP trans at source'!N14/1.131015</f>
        <v>2629.6151107396508</v>
      </c>
      <c r="O14" s="21">
        <v>0</v>
      </c>
      <c r="P14" s="79">
        <f>AVERAGE(H14:K14)</f>
        <v>5273.8237179381176</v>
      </c>
      <c r="Q14" s="21">
        <f t="shared" si="1"/>
        <v>5954.3240230002493</v>
      </c>
      <c r="R14" s="7"/>
    </row>
    <row r="15" spans="1:18" x14ac:dyDescent="0.35">
      <c r="A15" s="34">
        <f t="shared" si="3"/>
        <v>10</v>
      </c>
      <c r="B15" s="1" t="s">
        <v>55</v>
      </c>
      <c r="C15" s="21">
        <f>'Unadj CP trans at source'!C15/1.131015</f>
        <v>0</v>
      </c>
      <c r="D15" s="21">
        <f>'Unadj CP trans at source'!D15/1.131015</f>
        <v>0</v>
      </c>
      <c r="E15" s="21">
        <f>'Unadj CP trans at source'!E15/1.131015</f>
        <v>0</v>
      </c>
      <c r="F15" s="21">
        <f>'Unadj CP trans at source'!F15/1.131015</f>
        <v>0</v>
      </c>
      <c r="G15" s="21">
        <f>'Unadj CP trans at source'!G15/1.131015</f>
        <v>0</v>
      </c>
      <c r="H15" s="21">
        <f>'Unadj CP trans at source'!H15/1.131015</f>
        <v>0</v>
      </c>
      <c r="I15" s="21">
        <f>'Unadj CP trans at source'!I15/1.131015</f>
        <v>0</v>
      </c>
      <c r="J15" s="21">
        <f>'Unadj CP trans at source'!J15/1.131015</f>
        <v>0</v>
      </c>
      <c r="K15" s="21">
        <f>'Unadj CP trans at source'!K15/1.131015</f>
        <v>0</v>
      </c>
      <c r="L15" s="21">
        <f>'Unadj CP trans at source'!L15/1.131015</f>
        <v>0</v>
      </c>
      <c r="M15" s="21">
        <f>'Unadj CP trans at source'!M15/1.131015</f>
        <v>0</v>
      </c>
      <c r="N15" s="21">
        <f>'Unadj CP trans at source'!N15/1.131015</f>
        <v>0</v>
      </c>
      <c r="O15" s="21">
        <v>0</v>
      </c>
      <c r="P15" s="79">
        <f t="shared" si="2"/>
        <v>0</v>
      </c>
      <c r="Q15" s="21">
        <f t="shared" si="1"/>
        <v>0</v>
      </c>
      <c r="R15" s="7"/>
    </row>
    <row r="16" spans="1:18" x14ac:dyDescent="0.35">
      <c r="A16" s="34">
        <f t="shared" si="3"/>
        <v>11</v>
      </c>
      <c r="B16" s="1" t="s">
        <v>56</v>
      </c>
      <c r="C16" s="21">
        <f>'Unadj CP trans at source'!C16/1.161769</f>
        <v>17971.083256597238</v>
      </c>
      <c r="D16" s="21">
        <f>'Unadj CP trans at source'!D16/1.161769</f>
        <v>29849.214458123162</v>
      </c>
      <c r="E16" s="21">
        <f>'Unadj CP trans at source'!E16/1.161769</f>
        <v>28882.172070421617</v>
      </c>
      <c r="F16" s="21">
        <f>'Unadj CP trans at source'!F16/1.161769</f>
        <v>10656.329818449722</v>
      </c>
      <c r="G16" s="21">
        <f>'Unadj CP trans at source'!G16/1.161769</f>
        <v>15605.074803790905</v>
      </c>
      <c r="H16" s="21">
        <f>'Unadj CP trans at source'!H16/1.161769</f>
        <v>20028.07768902554</v>
      </c>
      <c r="I16" s="21">
        <f>'Unadj CP trans at source'!I16/1.161769</f>
        <v>27883.453420227717</v>
      </c>
      <c r="J16" s="21">
        <f>'Unadj CP trans at source'!J16/1.161769</f>
        <v>36509.14582600414</v>
      </c>
      <c r="K16" s="21">
        <f>'Unadj CP trans at source'!K16/1.161769</f>
        <v>39603.05400376091</v>
      </c>
      <c r="L16" s="21">
        <f>'Unadj CP trans at source'!L16/1.161769</f>
        <v>23174.956407350135</v>
      </c>
      <c r="M16" s="21">
        <f>'Unadj CP trans at source'!M16/1.161769</f>
        <v>28683.133647436051</v>
      </c>
      <c r="N16" s="21">
        <f>'Unadj CP trans at source'!N16/1.161769</f>
        <v>19437.276986428409</v>
      </c>
      <c r="O16" s="21">
        <v>0</v>
      </c>
      <c r="P16" s="79">
        <f>AVERAGE(H16:K16)</f>
        <v>31005.932734754577</v>
      </c>
      <c r="Q16" s="21">
        <f t="shared" si="1"/>
        <v>39603.05400376091</v>
      </c>
      <c r="R16" s="7"/>
    </row>
    <row r="17" spans="1:18" x14ac:dyDescent="0.35">
      <c r="A17" s="34">
        <f t="shared" si="3"/>
        <v>12</v>
      </c>
      <c r="B17" s="1" t="s">
        <v>64</v>
      </c>
      <c r="C17" s="21">
        <f>'Unadj CP trans at source'!C17/1.161769</f>
        <v>0</v>
      </c>
      <c r="D17" s="21">
        <f>'Unadj CP trans at source'!D17/1.161769</f>
        <v>0</v>
      </c>
      <c r="E17" s="21">
        <f>'Unadj CP trans at source'!E17/1.161769</f>
        <v>0</v>
      </c>
      <c r="F17" s="21">
        <f>'Unadj CP trans at source'!F17/1.161769</f>
        <v>0</v>
      </c>
      <c r="G17" s="21">
        <f>'Unadj CP trans at source'!G17/1.161769</f>
        <v>0</v>
      </c>
      <c r="H17" s="21">
        <f>'Unadj CP trans at source'!H17/1.161769</f>
        <v>0</v>
      </c>
      <c r="I17" s="21">
        <f>'Unadj CP trans at source'!I17/1.161769</f>
        <v>0</v>
      </c>
      <c r="J17" s="21">
        <f>'Unadj CP trans at source'!J17/1.161769</f>
        <v>0</v>
      </c>
      <c r="K17" s="21">
        <f>'Unadj CP trans at source'!K17/1.161769</f>
        <v>0</v>
      </c>
      <c r="L17" s="21">
        <f>'Unadj CP trans at source'!L17/1.161769</f>
        <v>0</v>
      </c>
      <c r="M17" s="21">
        <f>'Unadj CP trans at source'!M17/1.161769</f>
        <v>0</v>
      </c>
      <c r="N17" s="21">
        <f>'Unadj CP trans at source'!N17/1.161769</f>
        <v>0</v>
      </c>
      <c r="O17" s="21">
        <v>0</v>
      </c>
      <c r="P17" s="79">
        <f t="shared" si="2"/>
        <v>0</v>
      </c>
      <c r="Q17" s="21">
        <f t="shared" si="1"/>
        <v>0</v>
      </c>
      <c r="R17" s="7"/>
    </row>
    <row r="18" spans="1:18" x14ac:dyDescent="0.35">
      <c r="A18" s="34">
        <f t="shared" si="3"/>
        <v>13</v>
      </c>
      <c r="B18" s="1" t="s">
        <v>57</v>
      </c>
      <c r="C18" s="21">
        <f>'Unadj CP trans at source'!C18/1.131015</f>
        <v>276.72878145292657</v>
      </c>
      <c r="D18" s="21">
        <f>'Unadj CP trans at source'!D18/1.131015</f>
        <v>458.06203242000578</v>
      </c>
      <c r="E18" s="21">
        <f>'Unadj CP trans at source'!E18/1.131015</f>
        <v>485.94794031481155</v>
      </c>
      <c r="F18" s="21">
        <f>'Unadj CP trans at source'!F18/1.131015</f>
        <v>229.97654356611267</v>
      </c>
      <c r="G18" s="21">
        <f>'Unadj CP trans at source'!G18/1.131015</f>
        <v>335.89899174943486</v>
      </c>
      <c r="H18" s="21">
        <f>'Unadj CP trans at source'!H18/1.131015</f>
        <v>423.55520321804227</v>
      </c>
      <c r="I18" s="21">
        <f>'Unadj CP trans at source'!I18/1.131015</f>
        <v>555.12733990666004</v>
      </c>
      <c r="J18" s="21">
        <f>'Unadj CP trans at source'!J18/1.131015</f>
        <v>665.40310403055889</v>
      </c>
      <c r="K18" s="21">
        <f>'Unadj CP trans at source'!K18/1.131015</f>
        <v>634.60614363862226</v>
      </c>
      <c r="L18" s="21">
        <f>'Unadj CP trans at source'!L18/1.131015</f>
        <v>392.57678830669755</v>
      </c>
      <c r="M18" s="21">
        <f>'Unadj CP trans at source'!M18/1.131015</f>
        <v>529.63149365935215</v>
      </c>
      <c r="N18" s="21">
        <f>'Unadj CP trans at source'!N18/1.131015</f>
        <v>340.27171583297064</v>
      </c>
      <c r="O18" s="21">
        <v>0</v>
      </c>
      <c r="P18" s="79">
        <f>AVERAGE(H18:K18)</f>
        <v>569.67294769847081</v>
      </c>
      <c r="Q18" s="21">
        <f t="shared" si="1"/>
        <v>665.40310403055889</v>
      </c>
      <c r="R18" s="7"/>
    </row>
    <row r="19" spans="1:18" x14ac:dyDescent="0.35">
      <c r="A19" s="34">
        <f t="shared" si="3"/>
        <v>14</v>
      </c>
      <c r="B19" s="1" t="s">
        <v>58</v>
      </c>
      <c r="C19" s="21">
        <f>'Unadj CP trans at source'!C19/1.131015</f>
        <v>0</v>
      </c>
      <c r="D19" s="21">
        <f>'Unadj CP trans at source'!D19/1.131015</f>
        <v>0</v>
      </c>
      <c r="E19" s="21">
        <f>'Unadj CP trans at source'!E19/1.131015</f>
        <v>0</v>
      </c>
      <c r="F19" s="21">
        <f>'Unadj CP trans at source'!F19/1.131015</f>
        <v>0</v>
      </c>
      <c r="G19" s="21">
        <f>'Unadj CP trans at source'!G19/1.131015</f>
        <v>0</v>
      </c>
      <c r="H19" s="21">
        <f>'Unadj CP trans at source'!H19/1.131015</f>
        <v>0</v>
      </c>
      <c r="I19" s="21">
        <f>'Unadj CP trans at source'!I19/1.131015</f>
        <v>0</v>
      </c>
      <c r="J19" s="21">
        <f>'Unadj CP trans at source'!J19/1.131015</f>
        <v>0</v>
      </c>
      <c r="K19" s="21">
        <f>'Unadj CP trans at source'!K19/1.131015</f>
        <v>0</v>
      </c>
      <c r="L19" s="21">
        <f>'Unadj CP trans at source'!L19/1.131015</f>
        <v>0</v>
      </c>
      <c r="M19" s="21">
        <f>'Unadj CP trans at source'!M19/1.131015</f>
        <v>0</v>
      </c>
      <c r="N19" s="21">
        <f>'Unadj CP trans at source'!N19/1.131015</f>
        <v>0</v>
      </c>
      <c r="O19" s="21">
        <v>0</v>
      </c>
      <c r="P19" s="79">
        <f t="shared" si="2"/>
        <v>0</v>
      </c>
      <c r="Q19" s="21">
        <f t="shared" si="1"/>
        <v>0</v>
      </c>
      <c r="R19" s="7"/>
    </row>
    <row r="20" spans="1:18" x14ac:dyDescent="0.35">
      <c r="A20" s="74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52"/>
      <c r="Q20" s="21"/>
      <c r="R20" s="7"/>
    </row>
    <row r="21" spans="1:18" x14ac:dyDescent="0.35">
      <c r="A21" s="34">
        <f>A19+1</f>
        <v>15</v>
      </c>
      <c r="B21" s="1" t="s">
        <v>14</v>
      </c>
      <c r="C21" s="21">
        <f>'Unadj CP trans at source'!C21/1.166539</f>
        <v>33752.624732479737</v>
      </c>
      <c r="D21" s="21">
        <f>'Unadj CP trans at source'!D21/1.166539</f>
        <v>33083.987883371869</v>
      </c>
      <c r="E21" s="21">
        <f>'Unadj CP trans at source'!E21/1.166539</f>
        <v>26686.674175739307</v>
      </c>
      <c r="F21" s="21">
        <f>'Unadj CP trans at source'!F21/1.166539</f>
        <v>33215.754690352536</v>
      </c>
      <c r="G21" s="21">
        <f>'Unadj CP trans at source'!G21/1.166539</f>
        <v>45164.016108435084</v>
      </c>
      <c r="H21" s="21">
        <f>'Unadj CP trans at source'!H21/1.166539</f>
        <v>57172.051722414777</v>
      </c>
      <c r="I21" s="21">
        <f>'Unadj CP trans at source'!I21/1.166539</f>
        <v>69397.093261463437</v>
      </c>
      <c r="J21" s="21">
        <f>'Unadj CP trans at source'!J21/1.166539</f>
        <v>65834.581671194799</v>
      </c>
      <c r="K21" s="21">
        <f>'Unadj CP trans at source'!K21/1.166539</f>
        <v>60414.948924615048</v>
      </c>
      <c r="L21" s="21">
        <f>'Unadj CP trans at source'!L21/1.166539</f>
        <v>34587.897423242553</v>
      </c>
      <c r="M21" s="21">
        <f>'Unadj CP trans at source'!M21/1.166539</f>
        <v>35096.573541742735</v>
      </c>
      <c r="N21" s="21">
        <f>'Unadj CP trans at source'!N21/1.166539</f>
        <v>34029.591278603904</v>
      </c>
      <c r="O21" s="21">
        <v>0</v>
      </c>
      <c r="P21" s="79">
        <f>AVERAGE(H21:K21)</f>
        <v>63204.668894922012</v>
      </c>
      <c r="Q21" s="21">
        <f t="shared" ref="Q21:Q33" si="4">+MAX(C21:N21)</f>
        <v>69397.093261463437</v>
      </c>
      <c r="R21" s="7"/>
    </row>
    <row r="22" spans="1:18" x14ac:dyDescent="0.35">
      <c r="A22" s="34">
        <f>A21+1</f>
        <v>16</v>
      </c>
      <c r="B22" s="1" t="s">
        <v>59</v>
      </c>
      <c r="C22" s="21">
        <f>'Unadj CP trans at source'!C22/1.166539</f>
        <v>0</v>
      </c>
      <c r="D22" s="21">
        <f>'Unadj CP trans at source'!D22/1.166539</f>
        <v>0</v>
      </c>
      <c r="E22" s="21">
        <f>'Unadj CP trans at source'!E22/1.166539</f>
        <v>0</v>
      </c>
      <c r="F22" s="21">
        <f>'Unadj CP trans at source'!F22/1.166539</f>
        <v>0</v>
      </c>
      <c r="G22" s="21">
        <f>'Unadj CP trans at source'!G22/1.166539</f>
        <v>0</v>
      </c>
      <c r="H22" s="21">
        <f>'Unadj CP trans at source'!H22/1.166539</f>
        <v>0</v>
      </c>
      <c r="I22" s="21">
        <f>'Unadj CP trans at source'!I22/1.166539</f>
        <v>0</v>
      </c>
      <c r="J22" s="21">
        <f>'Unadj CP trans at source'!J22/1.166539</f>
        <v>0</v>
      </c>
      <c r="K22" s="21">
        <f>'Unadj CP trans at source'!K22/1.166539</f>
        <v>0</v>
      </c>
      <c r="L22" s="21">
        <f>'Unadj CP trans at source'!L22/1.166539</f>
        <v>0</v>
      </c>
      <c r="M22" s="21">
        <f>'Unadj CP trans at source'!M22/1.166539</f>
        <v>0</v>
      </c>
      <c r="N22" s="21">
        <f>'Unadj CP trans at source'!N22/1.166539</f>
        <v>0</v>
      </c>
      <c r="O22" s="21">
        <v>0</v>
      </c>
      <c r="P22" s="79">
        <f t="shared" ref="P22:P26" si="5">AVERAGE(C22:E22,N22)</f>
        <v>0</v>
      </c>
      <c r="Q22" s="21">
        <f>+MAX(C22:N22)</f>
        <v>0</v>
      </c>
      <c r="R22" s="7"/>
    </row>
    <row r="23" spans="1:18" x14ac:dyDescent="0.35">
      <c r="A23" s="34">
        <f t="shared" ref="A23:A34" si="6">A22+1</f>
        <v>17</v>
      </c>
      <c r="B23" s="1" t="s">
        <v>15</v>
      </c>
      <c r="C23" s="21">
        <f>'Unadj CP trans at source'!C23/1.161769</f>
        <v>200314.32063659566</v>
      </c>
      <c r="D23" s="21">
        <f>'Unadj CP trans at source'!D23/1.161769</f>
        <v>210705.83958403606</v>
      </c>
      <c r="E23" s="21">
        <f>'Unadj CP trans at source'!E23/1.161769</f>
        <v>223523.59798536153</v>
      </c>
      <c r="F23" s="21">
        <f>'Unadj CP trans at source'!F23/1.161769</f>
        <v>240985.20408649027</v>
      </c>
      <c r="G23" s="21">
        <f>'Unadj CP trans at source'!G23/1.161769</f>
        <v>312789.89973906963</v>
      </c>
      <c r="H23" s="21">
        <f>'Unadj CP trans at source'!H23/1.161769</f>
        <v>364023.25222860253</v>
      </c>
      <c r="I23" s="21">
        <f>'Unadj CP trans at source'!I23/1.161769</f>
        <v>397379.67419488862</v>
      </c>
      <c r="J23" s="21">
        <f>'Unadj CP trans at source'!J23/1.161769</f>
        <v>399416.53682144324</v>
      </c>
      <c r="K23" s="21">
        <f>'Unadj CP trans at source'!K23/1.161769</f>
        <v>351073.86692516075</v>
      </c>
      <c r="L23" s="21">
        <f>'Unadj CP trans at source'!L23/1.161769</f>
        <v>303301.8934947119</v>
      </c>
      <c r="M23" s="21">
        <f>'Unadj CP trans at source'!M23/1.161769</f>
        <v>256292.79516347439</v>
      </c>
      <c r="N23" s="21">
        <f>'Unadj CP trans at source'!N23/1.161769</f>
        <v>221334.48938445168</v>
      </c>
      <c r="O23" s="21">
        <v>0</v>
      </c>
      <c r="P23" s="79">
        <f>AVERAGE(H23:K23)</f>
        <v>377973.33254252386</v>
      </c>
      <c r="Q23" s="21">
        <f t="shared" si="4"/>
        <v>399416.53682144324</v>
      </c>
      <c r="R23" s="7"/>
    </row>
    <row r="24" spans="1:18" x14ac:dyDescent="0.35">
      <c r="A24" s="34">
        <f t="shared" si="6"/>
        <v>18</v>
      </c>
      <c r="B24" s="1" t="s">
        <v>34</v>
      </c>
      <c r="C24" s="21">
        <f>'Unadj CP trans at source'!C24/1.161769</f>
        <v>0</v>
      </c>
      <c r="D24" s="21">
        <f>'Unadj CP trans at source'!D24/1.161769</f>
        <v>0</v>
      </c>
      <c r="E24" s="21">
        <f>'Unadj CP trans at source'!E24/1.161769</f>
        <v>0</v>
      </c>
      <c r="F24" s="21">
        <f>'Unadj CP trans at source'!F24/1.161769</f>
        <v>0</v>
      </c>
      <c r="G24" s="21">
        <f>'Unadj CP trans at source'!G24/1.161769</f>
        <v>0</v>
      </c>
      <c r="H24" s="21">
        <f>'Unadj CP trans at source'!H24/1.161769</f>
        <v>0</v>
      </c>
      <c r="I24" s="21">
        <f>'Unadj CP trans at source'!I24/1.161769</f>
        <v>0</v>
      </c>
      <c r="J24" s="21">
        <f>'Unadj CP trans at source'!J24/1.161769</f>
        <v>0</v>
      </c>
      <c r="K24" s="21">
        <f>'Unadj CP trans at source'!K24/1.161769</f>
        <v>0</v>
      </c>
      <c r="L24" s="21">
        <f>'Unadj CP trans at source'!L24/1.161769</f>
        <v>0</v>
      </c>
      <c r="M24" s="21">
        <f>'Unadj CP trans at source'!M24/1.161769</f>
        <v>0</v>
      </c>
      <c r="N24" s="21">
        <f>'Unadj CP trans at source'!N24/1.161769</f>
        <v>0</v>
      </c>
      <c r="O24" s="21"/>
      <c r="P24" s="79">
        <f t="shared" si="5"/>
        <v>0</v>
      </c>
      <c r="Q24" s="21">
        <f t="shared" si="4"/>
        <v>0</v>
      </c>
      <c r="R24" s="7"/>
    </row>
    <row r="25" spans="1:18" x14ac:dyDescent="0.35">
      <c r="A25" s="34">
        <f t="shared" si="6"/>
        <v>19</v>
      </c>
      <c r="B25" s="1" t="s">
        <v>60</v>
      </c>
      <c r="C25" s="21">
        <f>'Unadj CP trans at source'!C25/1.161769</f>
        <v>0</v>
      </c>
      <c r="D25" s="21">
        <f>'Unadj CP trans at source'!D25/1.161769</f>
        <v>0</v>
      </c>
      <c r="E25" s="21">
        <f>'Unadj CP trans at source'!E25/1.161769</f>
        <v>0</v>
      </c>
      <c r="F25" s="21">
        <f>'Unadj CP trans at source'!F25/1.161769</f>
        <v>0</v>
      </c>
      <c r="G25" s="21">
        <f>'Unadj CP trans at source'!G25/1.161769</f>
        <v>0</v>
      </c>
      <c r="H25" s="21">
        <f>'Unadj CP trans at source'!H25/1.161769</f>
        <v>0</v>
      </c>
      <c r="I25" s="21">
        <f>'Unadj CP trans at source'!I25/1.161769</f>
        <v>0</v>
      </c>
      <c r="J25" s="21">
        <f>'Unadj CP trans at source'!J25/1.161769</f>
        <v>0</v>
      </c>
      <c r="K25" s="21">
        <f>'Unadj CP trans at source'!K25/1.161769</f>
        <v>0</v>
      </c>
      <c r="L25" s="21">
        <f>'Unadj CP trans at source'!L25/1.161769</f>
        <v>0</v>
      </c>
      <c r="M25" s="21">
        <f>'Unadj CP trans at source'!M25/1.161769</f>
        <v>0</v>
      </c>
      <c r="N25" s="21">
        <f>'Unadj CP trans at source'!N25/1.161769</f>
        <v>0</v>
      </c>
      <c r="O25" s="21">
        <v>0</v>
      </c>
      <c r="P25" s="79">
        <f t="shared" si="5"/>
        <v>0</v>
      </c>
      <c r="Q25" s="21">
        <f t="shared" si="4"/>
        <v>0</v>
      </c>
      <c r="R25" s="7"/>
    </row>
    <row r="26" spans="1:18" x14ac:dyDescent="0.35">
      <c r="A26" s="34">
        <f t="shared" si="6"/>
        <v>20</v>
      </c>
      <c r="B26" s="1" t="s">
        <v>61</v>
      </c>
      <c r="C26" s="21">
        <f>'Unadj CP trans at source'!C26/1.161769</f>
        <v>0</v>
      </c>
      <c r="D26" s="21">
        <f>'Unadj CP trans at source'!D26/1.161769</f>
        <v>0</v>
      </c>
      <c r="E26" s="21">
        <f>'Unadj CP trans at source'!E26/1.161769</f>
        <v>0</v>
      </c>
      <c r="F26" s="21">
        <f>'Unadj CP trans at source'!F26/1.161769</f>
        <v>0</v>
      </c>
      <c r="G26" s="21">
        <f>'Unadj CP trans at source'!G26/1.161769</f>
        <v>0</v>
      </c>
      <c r="H26" s="21">
        <f>'Unadj CP trans at source'!H26/1.161769</f>
        <v>0</v>
      </c>
      <c r="I26" s="21">
        <f>'Unadj CP trans at source'!I26/1.161769</f>
        <v>0</v>
      </c>
      <c r="J26" s="21">
        <f>'Unadj CP trans at source'!J26/1.161769</f>
        <v>0</v>
      </c>
      <c r="K26" s="21">
        <f>'Unadj CP trans at source'!K26/1.161769</f>
        <v>0</v>
      </c>
      <c r="L26" s="21">
        <f>'Unadj CP trans at source'!L26/1.161769</f>
        <v>0</v>
      </c>
      <c r="M26" s="21">
        <f>'Unadj CP trans at source'!M26/1.161769</f>
        <v>0</v>
      </c>
      <c r="N26" s="21">
        <f>'Unadj CP trans at source'!N26/1.161769</f>
        <v>0</v>
      </c>
      <c r="O26" s="21">
        <v>0</v>
      </c>
      <c r="P26" s="79">
        <f t="shared" si="5"/>
        <v>0</v>
      </c>
      <c r="Q26" s="21">
        <f>+MAX(C26:N26)</f>
        <v>0</v>
      </c>
      <c r="R26" s="7"/>
    </row>
    <row r="27" spans="1:18" x14ac:dyDescent="0.35">
      <c r="A27" s="34">
        <f t="shared" si="6"/>
        <v>21</v>
      </c>
      <c r="B27" s="1" t="s">
        <v>16</v>
      </c>
      <c r="C27" s="21">
        <f>'Unadj CP trans at source'!C27/1.131015</f>
        <v>212666.42810462046</v>
      </c>
      <c r="D27" s="21">
        <f>'Unadj CP trans at source'!D27/1.131015</f>
        <v>211366.40084906903</v>
      </c>
      <c r="E27" s="21">
        <f>'Unadj CP trans at source'!E27/1.131015</f>
        <v>206258.03692484531</v>
      </c>
      <c r="F27" s="21">
        <f>'Unadj CP trans at source'!F27/1.131015</f>
        <v>177765.569321997</v>
      </c>
      <c r="G27" s="21">
        <f>'Unadj CP trans at source'!G27/1.131015</f>
        <v>175707.63561703195</v>
      </c>
      <c r="H27" s="21">
        <f>'Unadj CP trans at source'!H27/1.131015</f>
        <v>188869.18385950386</v>
      </c>
      <c r="I27" s="21">
        <f>'Unadj CP trans at source'!I27/1.131015</f>
        <v>196137.12420416807</v>
      </c>
      <c r="J27" s="21">
        <f>'Unadj CP trans at source'!J27/1.131015</f>
        <v>200771.77470762929</v>
      </c>
      <c r="K27" s="21">
        <f>'Unadj CP trans at source'!K27/1.131015</f>
        <v>196527.05767761907</v>
      </c>
      <c r="L27" s="21">
        <f>'Unadj CP trans at source'!L27/1.131015</f>
        <v>205389.36829733034</v>
      </c>
      <c r="M27" s="21">
        <f>'Unadj CP trans at source'!M27/1.131015</f>
        <v>184663.10070533765</v>
      </c>
      <c r="N27" s="21">
        <f>'Unadj CP trans at source'!N27/1.131015</f>
        <v>188345.45264835496</v>
      </c>
      <c r="O27" s="21">
        <v>0</v>
      </c>
      <c r="P27" s="79">
        <f t="shared" ref="P27:P28" si="7">AVERAGE(H27:K27)</f>
        <v>195576.28511223008</v>
      </c>
      <c r="Q27" s="21">
        <f t="shared" si="4"/>
        <v>212666.42810462046</v>
      </c>
      <c r="R27" s="7"/>
    </row>
    <row r="28" spans="1:18" x14ac:dyDescent="0.35">
      <c r="A28" s="34">
        <f t="shared" si="6"/>
        <v>22</v>
      </c>
      <c r="B28" s="1" t="s">
        <v>35</v>
      </c>
      <c r="C28" s="21">
        <f>'Unadj CP trans at source'!C28/1.131015</f>
        <v>1116.0372299999999</v>
      </c>
      <c r="D28" s="21">
        <f>'Unadj CP trans at source'!D28/1.131015</f>
        <v>901.64908000000003</v>
      </c>
      <c r="E28" s="21">
        <f>'Unadj CP trans at source'!E28/1.131015</f>
        <v>1127.5503800000001</v>
      </c>
      <c r="F28" s="21">
        <f>'Unadj CP trans at source'!F28/1.131015</f>
        <v>1097.68732</v>
      </c>
      <c r="G28" s="21">
        <f>'Unadj CP trans at source'!G28/1.131015</f>
        <v>987.66120999999998</v>
      </c>
      <c r="H28" s="21">
        <f>'Unadj CP trans at source'!H28/1.131015</f>
        <v>982.97411000000011</v>
      </c>
      <c r="I28" s="21">
        <f>'Unadj CP trans at source'!I28/1.131015</f>
        <v>697.53583000000003</v>
      </c>
      <c r="J28" s="21">
        <f>'Unadj CP trans at source'!J28/1.131015</f>
        <v>420.78734999999995</v>
      </c>
      <c r="K28" s="21">
        <f>'Unadj CP trans at source'!K28/1.131015</f>
        <v>490.53930000000008</v>
      </c>
      <c r="L28" s="21">
        <f>'Unadj CP trans at source'!L28/1.131015</f>
        <v>1070.7554</v>
      </c>
      <c r="M28" s="21">
        <f>'Unadj CP trans at source'!M28/1.131015</f>
        <v>997.90955000000008</v>
      </c>
      <c r="N28" s="21">
        <f>'Unadj CP trans at source'!N28/1.131015</f>
        <v>1107.4008699999999</v>
      </c>
      <c r="O28" s="21"/>
      <c r="P28" s="79">
        <f t="shared" si="7"/>
        <v>647.95914749999997</v>
      </c>
      <c r="Q28" s="21">
        <f t="shared" si="4"/>
        <v>1127.5503800000001</v>
      </c>
      <c r="R28" s="7"/>
    </row>
    <row r="29" spans="1:18" x14ac:dyDescent="0.35">
      <c r="A29" s="34">
        <f t="shared" si="6"/>
        <v>23</v>
      </c>
      <c r="B29" s="1" t="s">
        <v>62</v>
      </c>
      <c r="C29" s="21">
        <f>'Unadj CP trans at source'!C29/1.131015</f>
        <v>0</v>
      </c>
      <c r="D29" s="21">
        <f>'Unadj CP trans at source'!D29/1.131015</f>
        <v>0</v>
      </c>
      <c r="E29" s="21">
        <f>'Unadj CP trans at source'!E29/1.131015</f>
        <v>0</v>
      </c>
      <c r="F29" s="21">
        <f>'Unadj CP trans at source'!F29/1.131015</f>
        <v>0</v>
      </c>
      <c r="G29" s="21">
        <f>'Unadj CP trans at source'!G29/1.131015</f>
        <v>0</v>
      </c>
      <c r="H29" s="21">
        <f>'Unadj CP trans at source'!H29/1.131015</f>
        <v>0</v>
      </c>
      <c r="I29" s="21">
        <f>'Unadj CP trans at source'!I29/1.131015</f>
        <v>0</v>
      </c>
      <c r="J29" s="21">
        <f>'Unadj CP trans at source'!J29/1.131015</f>
        <v>0</v>
      </c>
      <c r="K29" s="21">
        <f>'Unadj CP trans at source'!K29/1.131015</f>
        <v>0</v>
      </c>
      <c r="L29" s="21">
        <f>'Unadj CP trans at source'!L29/1.131015</f>
        <v>0</v>
      </c>
      <c r="M29" s="21">
        <f>'Unadj CP trans at source'!M29/1.131015</f>
        <v>0</v>
      </c>
      <c r="N29" s="21">
        <f>'Unadj CP trans at source'!N29/1.131015</f>
        <v>0</v>
      </c>
      <c r="O29" s="21"/>
      <c r="P29" s="79"/>
      <c r="Q29" s="21">
        <f t="shared" si="4"/>
        <v>0</v>
      </c>
      <c r="R29" s="7"/>
    </row>
    <row r="30" spans="1:18" x14ac:dyDescent="0.35">
      <c r="A30" s="34">
        <f t="shared" si="6"/>
        <v>24</v>
      </c>
      <c r="B30" s="1" t="s">
        <v>63</v>
      </c>
      <c r="C30" s="21">
        <f>'Unadj CP trans at source'!C30/1.131015</f>
        <v>16.2</v>
      </c>
      <c r="D30" s="21">
        <f>'Unadj CP trans at source'!D30/1.131015</f>
        <v>19.440000000000001</v>
      </c>
      <c r="E30" s="21">
        <f>'Unadj CP trans at source'!E30/1.131015</f>
        <v>21.06</v>
      </c>
      <c r="F30" s="21">
        <f>'Unadj CP trans at source'!F30/1.131015</f>
        <v>16.2</v>
      </c>
      <c r="G30" s="21">
        <f>'Unadj CP trans at source'!G30/1.131015</f>
        <v>14.579999999999998</v>
      </c>
      <c r="H30" s="21">
        <f>'Unadj CP trans at source'!H30/1.131015</f>
        <v>12.96</v>
      </c>
      <c r="I30" s="21">
        <f>'Unadj CP trans at source'!I30/1.131015</f>
        <v>25.92</v>
      </c>
      <c r="J30" s="21">
        <f>'Unadj CP trans at source'!J30/1.131015</f>
        <v>16.2</v>
      </c>
      <c r="K30" s="21">
        <f>'Unadj CP trans at source'!K30/1.131015</f>
        <v>16.2</v>
      </c>
      <c r="L30" s="21">
        <f>'Unadj CP trans at source'!L30/1.131015</f>
        <v>17.82</v>
      </c>
      <c r="M30" s="21">
        <f>'Unadj CP trans at source'!M30/1.131015</f>
        <v>19.440000000000001</v>
      </c>
      <c r="N30" s="21">
        <f>'Unadj CP trans at source'!N30/1.131015</f>
        <v>16.2</v>
      </c>
      <c r="O30" s="21"/>
      <c r="P30" s="79">
        <f t="shared" ref="P30:P34" si="8">AVERAGE(H30:K30)</f>
        <v>17.82</v>
      </c>
      <c r="Q30" s="21">
        <f>+MAX(C30:N30)</f>
        <v>25.92</v>
      </c>
      <c r="R30" s="7"/>
    </row>
    <row r="31" spans="1:18" x14ac:dyDescent="0.35">
      <c r="A31" s="34">
        <f t="shared" si="6"/>
        <v>25</v>
      </c>
      <c r="B31" s="1" t="s">
        <v>39</v>
      </c>
      <c r="C31" s="21">
        <f>'Unadj CP trans at source'!C31/1.030961</f>
        <v>140002.0514</v>
      </c>
      <c r="D31" s="21">
        <f>'Unadj CP trans at source'!D31/1.030961</f>
        <v>136768.84179999999</v>
      </c>
      <c r="E31" s="21">
        <f>'Unadj CP trans at source'!E31/1.030961</f>
        <v>130807.35740000002</v>
      </c>
      <c r="F31" s="21">
        <f>'Unadj CP trans at source'!F31/1.030961</f>
        <v>108991.07688000001</v>
      </c>
      <c r="G31" s="21">
        <f>'Unadj CP trans at source'!G31/1.030961</f>
        <v>101662.92159</v>
      </c>
      <c r="H31" s="21">
        <f>'Unadj CP trans at source'!H31/1.030961</f>
        <v>125937.31450000001</v>
      </c>
      <c r="I31" s="21">
        <f>'Unadj CP trans at source'!I31/1.030961</f>
        <v>123855.20465</v>
      </c>
      <c r="J31" s="21">
        <f>'Unadj CP trans at source'!J31/1.030961</f>
        <v>126373.73529000001</v>
      </c>
      <c r="K31" s="21">
        <f>'Unadj CP trans at source'!K31/1.030961</f>
        <v>123843.32655999999</v>
      </c>
      <c r="L31" s="21">
        <f>'Unadj CP trans at source'!L31/1.030961</f>
        <v>117323.78016000001</v>
      </c>
      <c r="M31" s="21">
        <f>'Unadj CP trans at source'!M31/1.030961</f>
        <v>109460.57063</v>
      </c>
      <c r="N31" s="21">
        <f>'Unadj CP trans at source'!N31/1.030961</f>
        <v>109490.91175</v>
      </c>
      <c r="O31" s="21">
        <v>0</v>
      </c>
      <c r="P31" s="79">
        <f t="shared" si="8"/>
        <v>125002.39525</v>
      </c>
      <c r="Q31" s="21">
        <f t="shared" si="4"/>
        <v>140002.0514</v>
      </c>
      <c r="R31" s="7"/>
    </row>
    <row r="32" spans="1:18" x14ac:dyDescent="0.35">
      <c r="A32" s="34">
        <f t="shared" si="6"/>
        <v>26</v>
      </c>
      <c r="B32" s="1" t="s">
        <v>40</v>
      </c>
      <c r="C32" s="21">
        <f>'Unadj CP trans at source'!C32/1.030961</f>
        <v>4562.46</v>
      </c>
      <c r="D32" s="21">
        <f>'Unadj CP trans at source'!D32/1.030961</f>
        <v>4981.0950000000003</v>
      </c>
      <c r="E32" s="21">
        <f>'Unadj CP trans at source'!E32/1.030961</f>
        <v>4883.76</v>
      </c>
      <c r="F32" s="21">
        <f>'Unadj CP trans at source'!F32/1.030961</f>
        <v>1363.32</v>
      </c>
      <c r="G32" s="21">
        <f>'Unadj CP trans at source'!G32/1.030961</f>
        <v>4699.4849999999997</v>
      </c>
      <c r="H32" s="21">
        <f>'Unadj CP trans at source'!H32/1.030961</f>
        <v>3497.4450000000002</v>
      </c>
      <c r="I32" s="21">
        <f>'Unadj CP trans at source'!I32/1.030961</f>
        <v>4644.6750000000002</v>
      </c>
      <c r="J32" s="21">
        <f>'Unadj CP trans at source'!J32/1.030961</f>
        <v>5006.7674999999999</v>
      </c>
      <c r="K32" s="21">
        <f>'Unadj CP trans at source'!K32/1.030961</f>
        <v>0</v>
      </c>
      <c r="L32" s="21">
        <f>'Unadj CP trans at source'!L32/1.030961</f>
        <v>0</v>
      </c>
      <c r="M32" s="21">
        <f>'Unadj CP trans at source'!M32/1.030961</f>
        <v>0</v>
      </c>
      <c r="N32" s="21">
        <f>'Unadj CP trans at source'!N32/1.030961</f>
        <v>0</v>
      </c>
      <c r="O32" s="21"/>
      <c r="P32" s="79">
        <f t="shared" si="8"/>
        <v>3287.2218750000002</v>
      </c>
      <c r="Q32" s="21">
        <f t="shared" si="4"/>
        <v>5006.7674999999999</v>
      </c>
      <c r="R32" s="7"/>
    </row>
    <row r="33" spans="1:18" x14ac:dyDescent="0.35">
      <c r="A33" s="34">
        <f t="shared" si="6"/>
        <v>27</v>
      </c>
      <c r="B33" s="1" t="s">
        <v>41</v>
      </c>
      <c r="C33" s="21">
        <f>'Unadj CP trans at source'!C33/1.023667</f>
        <v>628778.73210999998</v>
      </c>
      <c r="D33" s="21">
        <f>'Unadj CP trans at source'!D33/1.023667</f>
        <v>567483.7766499999</v>
      </c>
      <c r="E33" s="21">
        <f>'Unadj CP trans at source'!E33/1.023667</f>
        <v>558493.03168000013</v>
      </c>
      <c r="F33" s="21">
        <f>'Unadj CP trans at source'!F33/1.023667</f>
        <v>507064.04354999994</v>
      </c>
      <c r="G33" s="21">
        <f>'Unadj CP trans at source'!G33/1.023667</f>
        <v>523538.50545</v>
      </c>
      <c r="H33" s="21">
        <f>'Unadj CP trans at source'!H33/1.023667</f>
        <v>539952.29505000007</v>
      </c>
      <c r="I33" s="21">
        <f>'Unadj CP trans at source'!I33/1.023667</f>
        <v>581435.42907999991</v>
      </c>
      <c r="J33" s="21">
        <f>'Unadj CP trans at source'!J33/1.023667</f>
        <v>583128.08576999989</v>
      </c>
      <c r="K33" s="21">
        <f>'Unadj CP trans at source'!K33/1.023667</f>
        <v>570402.42691000004</v>
      </c>
      <c r="L33" s="21">
        <f>'Unadj CP trans at source'!L33/1.023667</f>
        <v>555907.12019999989</v>
      </c>
      <c r="M33" s="21">
        <f>'Unadj CP trans at source'!M33/1.023667</f>
        <v>536996.44616999989</v>
      </c>
      <c r="N33" s="21">
        <f>'Unadj CP trans at source'!N33/1.023667</f>
        <v>526390.62738000008</v>
      </c>
      <c r="O33" s="21">
        <v>0</v>
      </c>
      <c r="P33" s="79">
        <f t="shared" si="8"/>
        <v>568729.55920249992</v>
      </c>
      <c r="Q33" s="21">
        <f t="shared" si="4"/>
        <v>628778.73210999998</v>
      </c>
      <c r="R33" s="7"/>
    </row>
    <row r="34" spans="1:18" x14ac:dyDescent="0.35">
      <c r="A34" s="34">
        <f t="shared" si="6"/>
        <v>28</v>
      </c>
      <c r="B34" s="33" t="s">
        <v>48</v>
      </c>
      <c r="C34" s="52">
        <f>'Unadj CP trans at source'!C34/1.023667</f>
        <v>23584.491910000001</v>
      </c>
      <c r="D34" s="52">
        <f>'Unadj CP trans at source'!D34/1.023667</f>
        <v>20962.5808</v>
      </c>
      <c r="E34" s="52">
        <f>'Unadj CP trans at source'!E34/1.023667</f>
        <v>21096.196670000001</v>
      </c>
      <c r="F34" s="52">
        <f>'Unadj CP trans at source'!F34/1.023667</f>
        <v>18503.127509999998</v>
      </c>
      <c r="G34" s="52">
        <f>'Unadj CP trans at source'!G34/1.023667</f>
        <v>13652.205809999999</v>
      </c>
      <c r="H34" s="52">
        <f>'Unadj CP trans at source'!H34/1.023667</f>
        <v>18955.760999999999</v>
      </c>
      <c r="I34" s="52">
        <f>'Unadj CP trans at source'!I34/1.023667</f>
        <v>33818.847680000006</v>
      </c>
      <c r="J34" s="52">
        <f>'Unadj CP trans at source'!J34/1.023667</f>
        <v>15826.733919999999</v>
      </c>
      <c r="K34" s="52">
        <f>'Unadj CP trans at source'!K34/1.023667</f>
        <v>11123.369549999999</v>
      </c>
      <c r="L34" s="52">
        <f>'Unadj CP trans at source'!L34/1.023667</f>
        <v>14063.59431</v>
      </c>
      <c r="M34" s="52">
        <f>'Unadj CP trans at source'!M34/1.023667</f>
        <v>20664.361700000001</v>
      </c>
      <c r="N34" s="52">
        <f>'Unadj CP trans at source'!N34/1.023667</f>
        <v>21246.018</v>
      </c>
      <c r="O34" s="52"/>
      <c r="P34" s="79">
        <f t="shared" si="8"/>
        <v>19931.178037500002</v>
      </c>
      <c r="Q34" s="52">
        <v>0</v>
      </c>
      <c r="R34" s="7"/>
    </row>
    <row r="35" spans="1:18" x14ac:dyDescent="0.35">
      <c r="A35" s="74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52"/>
      <c r="Q35" s="21"/>
      <c r="R35" s="7"/>
    </row>
    <row r="36" spans="1:18" x14ac:dyDescent="0.35">
      <c r="A36" s="34">
        <f>A34+1</f>
        <v>29</v>
      </c>
      <c r="B36" s="1" t="s">
        <v>46</v>
      </c>
      <c r="C36" s="21">
        <f>'Unadj CP trans at source'!C36/1.166539</f>
        <v>7740.1109832258053</v>
      </c>
      <c r="D36" s="21">
        <f>'Unadj CP trans at source'!D36/1.166539</f>
        <v>30858.859055047022</v>
      </c>
      <c r="E36" s="21">
        <f>'Unadj CP trans at source'!E36/1.166539</f>
        <v>0</v>
      </c>
      <c r="F36" s="21">
        <f>'Unadj CP trans at source'!F36/1.166539</f>
        <v>0</v>
      </c>
      <c r="G36" s="21">
        <f>'Unadj CP trans at source'!G36/1.166539</f>
        <v>0</v>
      </c>
      <c r="H36" s="21">
        <f>'Unadj CP trans at source'!H36/1.166539</f>
        <v>0</v>
      </c>
      <c r="I36" s="21">
        <f>'Unadj CP trans at source'!I36/1.166539</f>
        <v>0</v>
      </c>
      <c r="J36" s="21">
        <f>'Unadj CP trans at source'!J36/1.166539</f>
        <v>0</v>
      </c>
      <c r="K36" s="21">
        <f>'Unadj CP trans at source'!K36/1.166539</f>
        <v>0</v>
      </c>
      <c r="L36" s="21">
        <f>'Unadj CP trans at source'!L36/1.166539</f>
        <v>4898.1736519524611</v>
      </c>
      <c r="M36" s="21">
        <f>'Unadj CP trans at source'!M36/1.166539</f>
        <v>0</v>
      </c>
      <c r="N36" s="21">
        <f>'Unadj CP trans at source'!N36/1.166539</f>
        <v>10918.972520258065</v>
      </c>
      <c r="O36" s="21"/>
      <c r="P36" s="79">
        <f t="shared" ref="P36:P37" si="9">AVERAGE(H36:K36)</f>
        <v>0</v>
      </c>
      <c r="Q36" s="21">
        <f>+MAX(C36:N36)</f>
        <v>30858.859055047022</v>
      </c>
      <c r="R36" s="7"/>
    </row>
    <row r="37" spans="1:18" x14ac:dyDescent="0.35">
      <c r="A37" s="34">
        <f>A36+1</f>
        <v>30</v>
      </c>
      <c r="B37" s="1" t="s">
        <v>36</v>
      </c>
      <c r="C37" s="21">
        <f>'Unadj CP trans at source'!C37/1.166539</f>
        <v>8120.9815344489252</v>
      </c>
      <c r="D37" s="21">
        <f>'Unadj CP trans at source'!D37/1.166539</f>
        <v>32564.233121912228</v>
      </c>
      <c r="E37" s="21">
        <f>'Unadj CP trans at source'!E37/1.166539</f>
        <v>0</v>
      </c>
      <c r="F37" s="21">
        <f>'Unadj CP trans at source'!F37/1.166539</f>
        <v>0</v>
      </c>
      <c r="G37" s="21">
        <f>'Unadj CP trans at source'!G37/1.166539</f>
        <v>0</v>
      </c>
      <c r="H37" s="21">
        <f>'Unadj CP trans at source'!H37/1.166539</f>
        <v>0</v>
      </c>
      <c r="I37" s="21">
        <f>'Unadj CP trans at source'!I37/1.166539</f>
        <v>0</v>
      </c>
      <c r="J37" s="21">
        <f>'Unadj CP trans at source'!J37/1.166539</f>
        <v>0</v>
      </c>
      <c r="K37" s="21">
        <f>'Unadj CP trans at source'!K37/1.166539</f>
        <v>0</v>
      </c>
      <c r="L37" s="21">
        <f>'Unadj CP trans at source'!L37/1.166539</f>
        <v>4679.1242040534798</v>
      </c>
      <c r="M37" s="21">
        <f>'Unadj CP trans at source'!M37/1.166539</f>
        <v>0</v>
      </c>
      <c r="N37" s="21">
        <f>'Unadj CP trans at source'!N37/1.166539</f>
        <v>9940.5867994193559</v>
      </c>
      <c r="O37" s="21"/>
      <c r="P37" s="79">
        <f t="shared" si="9"/>
        <v>0</v>
      </c>
      <c r="Q37" s="21">
        <f>+MAX(C37:N37)</f>
        <v>32564.233121912228</v>
      </c>
      <c r="R37" s="7"/>
    </row>
    <row r="38" spans="1:18" x14ac:dyDescent="0.35">
      <c r="A38" s="34">
        <f>A37+1</f>
        <v>31</v>
      </c>
      <c r="B38" s="1" t="s">
        <v>37</v>
      </c>
      <c r="C38" s="21">
        <f>'Unadj CP trans at source'!C38/1.166539</f>
        <v>0</v>
      </c>
      <c r="D38" s="21">
        <f>'Unadj CP trans at source'!D38/1.166539</f>
        <v>0</v>
      </c>
      <c r="E38" s="21">
        <f>'Unadj CP trans at source'!E38/1.166539</f>
        <v>0</v>
      </c>
      <c r="F38" s="21">
        <f>'Unadj CP trans at source'!F38/1.166539</f>
        <v>0</v>
      </c>
      <c r="G38" s="21">
        <f>'Unadj CP trans at source'!G38/1.166539</f>
        <v>0</v>
      </c>
      <c r="H38" s="21">
        <f>'Unadj CP trans at source'!H38/1.166539</f>
        <v>0</v>
      </c>
      <c r="I38" s="21">
        <f>'Unadj CP trans at source'!I38/1.166539</f>
        <v>0</v>
      </c>
      <c r="J38" s="21">
        <f>'Unadj CP trans at source'!J38/1.166539</f>
        <v>0</v>
      </c>
      <c r="K38" s="21">
        <f>'Unadj CP trans at source'!K38/1.166539</f>
        <v>0</v>
      </c>
      <c r="L38" s="21">
        <f>'Unadj CP trans at source'!L38/1.166539</f>
        <v>0</v>
      </c>
      <c r="M38" s="21">
        <f>'Unadj CP trans at source'!M38/1.166539</f>
        <v>0</v>
      </c>
      <c r="N38" s="21">
        <f>'Unadj CP trans at source'!N38/1.166539</f>
        <v>0</v>
      </c>
      <c r="O38" s="21"/>
      <c r="P38" s="79">
        <f>AVERAGE(C38:E38,N38)</f>
        <v>0</v>
      </c>
      <c r="Q38" s="21">
        <f>+MAX(C38:N38)</f>
        <v>0</v>
      </c>
      <c r="R38" s="7"/>
    </row>
    <row r="39" spans="1:18" x14ac:dyDescent="0.35">
      <c r="A39" s="34">
        <f>A38+1</f>
        <v>32</v>
      </c>
      <c r="B39" s="1" t="s">
        <v>38</v>
      </c>
      <c r="C39" s="21">
        <f>'Unadj CP trans at source'!C39/1.166539</f>
        <v>0</v>
      </c>
      <c r="D39" s="21">
        <f>'Unadj CP trans at source'!D39/1.166539</f>
        <v>0</v>
      </c>
      <c r="E39" s="21">
        <f>'Unadj CP trans at source'!E39/1.166539</f>
        <v>0</v>
      </c>
      <c r="F39" s="21">
        <f>'Unadj CP trans at source'!F39/1.166539</f>
        <v>0</v>
      </c>
      <c r="G39" s="21">
        <f>'Unadj CP trans at source'!G39/1.166539</f>
        <v>0</v>
      </c>
      <c r="H39" s="21">
        <f>'Unadj CP trans at source'!H39/1.166539</f>
        <v>0</v>
      </c>
      <c r="I39" s="21">
        <f>'Unadj CP trans at source'!I39/1.166539</f>
        <v>0</v>
      </c>
      <c r="J39" s="21">
        <f>'Unadj CP trans at source'!J39/1.166539</f>
        <v>0</v>
      </c>
      <c r="K39" s="21">
        <f>'Unadj CP trans at source'!K39/1.166539</f>
        <v>0</v>
      </c>
      <c r="L39" s="21">
        <f>'Unadj CP trans at source'!L39/1.166539</f>
        <v>0</v>
      </c>
      <c r="M39" s="21">
        <f>'Unadj CP trans at source'!M39/1.166539</f>
        <v>0</v>
      </c>
      <c r="N39" s="21">
        <f>'Unadj CP trans at source'!N39/1.166539</f>
        <v>0</v>
      </c>
      <c r="O39" s="21"/>
      <c r="P39" s="79">
        <f>AVERAGE(C39:E39,N39)</f>
        <v>0</v>
      </c>
      <c r="Q39" s="21">
        <f>+MAX(C39:N39)</f>
        <v>0</v>
      </c>
      <c r="R39" s="7"/>
    </row>
    <row r="40" spans="1:18" x14ac:dyDescent="0.35">
      <c r="A40" s="74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52"/>
      <c r="Q40" s="21"/>
      <c r="R40" s="7"/>
    </row>
    <row r="41" spans="1:18" x14ac:dyDescent="0.35">
      <c r="A41" s="34">
        <f>A39+1</f>
        <v>33</v>
      </c>
      <c r="B41" s="33" t="s">
        <v>42</v>
      </c>
      <c r="C41" s="52">
        <f>'Unadj CP trans at source'!C41/1.131015</f>
        <v>10167.156000000001</v>
      </c>
      <c r="D41" s="52">
        <f>'Unadj CP trans at source'!D41/1.131015</f>
        <v>7707.9600000000009</v>
      </c>
      <c r="E41" s="52">
        <f>'Unadj CP trans at source'!E41/1.131015</f>
        <v>19491.011999999999</v>
      </c>
      <c r="F41" s="52">
        <f>'Unadj CP trans at source'!F41/1.131015</f>
        <v>21240.864000000001</v>
      </c>
      <c r="G41" s="52">
        <f>'Unadj CP trans at source'!G41/1.131015</f>
        <v>18244.944</v>
      </c>
      <c r="H41" s="52">
        <f>'Unadj CP trans at source'!H41/1.131015</f>
        <v>23078.268</v>
      </c>
      <c r="I41" s="52">
        <f>'Unadj CP trans at source'!I41/1.131015</f>
        <v>22944.348000000002</v>
      </c>
      <c r="J41" s="52">
        <f>'Unadj CP trans at source'!J41/1.131015</f>
        <v>22465.367999999999</v>
      </c>
      <c r="K41" s="52">
        <f>'Unadj CP trans at source'!K41/1.131015</f>
        <v>23344.128000000001</v>
      </c>
      <c r="L41" s="52">
        <f>'Unadj CP trans at source'!L41/1.131015</f>
        <v>16069.283999999998</v>
      </c>
      <c r="M41" s="52">
        <f>'Unadj CP trans at source'!M41/1.131015</f>
        <v>9782.6759999999995</v>
      </c>
      <c r="N41" s="52">
        <f>'Unadj CP trans at source'!N41/1.131015</f>
        <v>9221.2919999999995</v>
      </c>
      <c r="O41" s="52">
        <v>0</v>
      </c>
      <c r="P41" s="79">
        <f>AVERAGE(H41:K41)</f>
        <v>22958.027999999998</v>
      </c>
      <c r="Q41" s="52">
        <f>+MAX(C41:N41)</f>
        <v>23344.128000000001</v>
      </c>
      <c r="R41" s="7"/>
    </row>
    <row r="42" spans="1:18" x14ac:dyDescent="0.35">
      <c r="A42" s="34">
        <f>A41+1</f>
        <v>34</v>
      </c>
      <c r="B42" s="33" t="s">
        <v>43</v>
      </c>
      <c r="C42" s="52">
        <f>'Unadj CP trans at source'!C42/1.131015</f>
        <v>0</v>
      </c>
      <c r="D42" s="52">
        <f>'Unadj CP trans at source'!D42/1.131015</f>
        <v>0</v>
      </c>
      <c r="E42" s="52">
        <f>'Unadj CP trans at source'!E42/1.131015</f>
        <v>0</v>
      </c>
      <c r="F42" s="52">
        <f>'Unadj CP trans at source'!F42/1.131015</f>
        <v>0</v>
      </c>
      <c r="G42" s="52">
        <f>'Unadj CP trans at source'!G42/1.131015</f>
        <v>0</v>
      </c>
      <c r="H42" s="52">
        <f>'Unadj CP trans at source'!H42/1.131015</f>
        <v>0</v>
      </c>
      <c r="I42" s="52">
        <f>'Unadj CP trans at source'!I42/1.131015</f>
        <v>0</v>
      </c>
      <c r="J42" s="52">
        <f>'Unadj CP trans at source'!J42/1.131015</f>
        <v>0</v>
      </c>
      <c r="K42" s="52">
        <f>'Unadj CP trans at source'!K42/1.131015</f>
        <v>0</v>
      </c>
      <c r="L42" s="52">
        <f>'Unadj CP trans at source'!L42/1.131015</f>
        <v>0</v>
      </c>
      <c r="M42" s="52">
        <f>'Unadj CP trans at source'!M42/1.131015</f>
        <v>0</v>
      </c>
      <c r="N42" s="52">
        <f>'Unadj CP trans at source'!N42/1.131015</f>
        <v>0</v>
      </c>
      <c r="O42" s="52"/>
      <c r="P42" s="79">
        <f>AVERAGE(C42:E42,N42)</f>
        <v>0</v>
      </c>
      <c r="Q42" s="52">
        <f>+MAX(C42:N42)</f>
        <v>0</v>
      </c>
      <c r="R42" s="7"/>
    </row>
    <row r="43" spans="1:18" ht="26.5" x14ac:dyDescent="0.35">
      <c r="A43" s="34">
        <f>A42+1</f>
        <v>35</v>
      </c>
      <c r="B43" s="33" t="s">
        <v>44</v>
      </c>
      <c r="C43" s="52">
        <f>'Unadj CP trans at source'!C43/1.030961</f>
        <v>0</v>
      </c>
      <c r="D43" s="52">
        <f>'Unadj CP trans at source'!D43/1.030961</f>
        <v>0</v>
      </c>
      <c r="E43" s="52">
        <f>'Unadj CP trans at source'!E43/1.030961</f>
        <v>0</v>
      </c>
      <c r="F43" s="52">
        <f>'Unadj CP trans at source'!F43/1.030961</f>
        <v>0</v>
      </c>
      <c r="G43" s="52">
        <f>'Unadj CP trans at source'!G43/1.030961</f>
        <v>0</v>
      </c>
      <c r="H43" s="52">
        <f>'Unadj CP trans at source'!H43/1.030961</f>
        <v>0</v>
      </c>
      <c r="I43" s="52">
        <f>'Unadj CP trans at source'!I43/1.030961</f>
        <v>0</v>
      </c>
      <c r="J43" s="52">
        <f>'Unadj CP trans at source'!J43/1.030961</f>
        <v>0</v>
      </c>
      <c r="K43" s="52">
        <f>'Unadj CP trans at source'!K43/1.030961</f>
        <v>0</v>
      </c>
      <c r="L43" s="52">
        <f>'Unadj CP trans at source'!L43/1.030961</f>
        <v>0</v>
      </c>
      <c r="M43" s="52">
        <f>'Unadj CP trans at source'!M43/1.030961</f>
        <v>0</v>
      </c>
      <c r="N43" s="52">
        <f>'Unadj CP trans at source'!N43/1.030961</f>
        <v>0</v>
      </c>
      <c r="O43" s="52"/>
      <c r="P43" s="79">
        <f>AVERAGE(C43:E43,N43)</f>
        <v>0</v>
      </c>
      <c r="Q43" s="52">
        <f>+MAX(C43:N43)</f>
        <v>0</v>
      </c>
      <c r="R43" s="7"/>
    </row>
    <row r="44" spans="1:18" x14ac:dyDescent="0.35">
      <c r="A44" s="74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52"/>
      <c r="Q44" s="21"/>
      <c r="R44" s="7"/>
    </row>
    <row r="45" spans="1:18" x14ac:dyDescent="0.35">
      <c r="A45" s="34">
        <f>A43+1</f>
        <v>36</v>
      </c>
      <c r="B45" s="1" t="s">
        <v>19</v>
      </c>
      <c r="C45" s="30">
        <f t="shared" ref="C45:N45" si="10">SUM(C6:C44)</f>
        <v>1807739.2008430941</v>
      </c>
      <c r="D45" s="30">
        <f t="shared" si="10"/>
        <v>1681927.7958698305</v>
      </c>
      <c r="E45" s="30">
        <f t="shared" si="10"/>
        <v>1551874.9925662128</v>
      </c>
      <c r="F45" s="30">
        <f t="shared" si="10"/>
        <v>1587544.3879611669</v>
      </c>
      <c r="G45" s="30">
        <f t="shared" si="10"/>
        <v>1871086.9833034801</v>
      </c>
      <c r="H45" s="30">
        <f t="shared" si="10"/>
        <v>2074266.7769536022</v>
      </c>
      <c r="I45" s="30">
        <f t="shared" si="10"/>
        <v>2209451.9813128696</v>
      </c>
      <c r="J45" s="30">
        <f t="shared" si="10"/>
        <v>2096855.7664464589</v>
      </c>
      <c r="K45" s="30">
        <f t="shared" si="10"/>
        <v>1974909.9701552722</v>
      </c>
      <c r="L45" s="30">
        <f t="shared" si="10"/>
        <v>1711941.4569094887</v>
      </c>
      <c r="M45" s="30">
        <f t="shared" si="10"/>
        <v>1641023.0700438803</v>
      </c>
      <c r="N45" s="30">
        <f t="shared" si="10"/>
        <v>1606604.593330594</v>
      </c>
      <c r="O45" s="30"/>
      <c r="P45" s="30">
        <f>AVERAGE(H45:K45)</f>
        <v>2088871.1237170505</v>
      </c>
      <c r="Q45" s="30">
        <f>MAX(C45:N45)</f>
        <v>2209451.9813128696</v>
      </c>
    </row>
    <row r="46" spans="1:18" x14ac:dyDescent="0.35">
      <c r="A46" s="7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8" x14ac:dyDescent="0.35">
      <c r="A47" s="3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R47" s="7"/>
    </row>
    <row r="48" spans="1:18" x14ac:dyDescent="0.35">
      <c r="A48" s="34"/>
      <c r="B48" s="4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3"/>
      <c r="R48" s="7"/>
    </row>
    <row r="49" spans="1:18" x14ac:dyDescent="0.35">
      <c r="A49" s="44"/>
      <c r="B49" s="39" t="s">
        <v>45</v>
      </c>
      <c r="C49" s="40">
        <f>C4</f>
        <v>43831</v>
      </c>
      <c r="D49" s="40">
        <f t="shared" ref="D49:N49" si="11">C49+31</f>
        <v>43862</v>
      </c>
      <c r="E49" s="40">
        <f t="shared" si="11"/>
        <v>43893</v>
      </c>
      <c r="F49" s="40">
        <f>E49+30</f>
        <v>43923</v>
      </c>
      <c r="G49" s="40">
        <f t="shared" si="11"/>
        <v>43954</v>
      </c>
      <c r="H49" s="40">
        <f>G49+30</f>
        <v>43984</v>
      </c>
      <c r="I49" s="40">
        <f t="shared" si="11"/>
        <v>44015</v>
      </c>
      <c r="J49" s="40">
        <f t="shared" si="11"/>
        <v>44046</v>
      </c>
      <c r="K49" s="40">
        <f>K4</f>
        <v>44076</v>
      </c>
      <c r="L49" s="40">
        <f t="shared" si="11"/>
        <v>44107</v>
      </c>
      <c r="M49" s="40">
        <f>L49+30</f>
        <v>44137</v>
      </c>
      <c r="N49" s="40">
        <f t="shared" si="11"/>
        <v>44168</v>
      </c>
      <c r="O49" s="40"/>
      <c r="P49" s="41" t="s">
        <v>6</v>
      </c>
      <c r="Q49" s="45" t="s">
        <v>26</v>
      </c>
      <c r="R49" s="42"/>
    </row>
    <row r="50" spans="1:18" x14ac:dyDescent="0.35">
      <c r="A50" s="34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10"/>
      <c r="R50" s="7"/>
    </row>
    <row r="51" spans="1:18" x14ac:dyDescent="0.35">
      <c r="A51" s="34">
        <f>A50+1</f>
        <v>38</v>
      </c>
      <c r="B51" s="1" t="s">
        <v>0</v>
      </c>
      <c r="C51" s="21">
        <v>273583.34857924492</v>
      </c>
      <c r="D51" s="21">
        <v>217172.66120501648</v>
      </c>
      <c r="E51" s="21">
        <v>178062.22095347411</v>
      </c>
      <c r="F51" s="21">
        <v>208328.26212922658</v>
      </c>
      <c r="G51" s="21">
        <v>279666.5628845577</v>
      </c>
      <c r="H51" s="21">
        <v>290581.3619492451</v>
      </c>
      <c r="I51" s="21">
        <v>294484.51291449589</v>
      </c>
      <c r="J51" s="21">
        <v>271607.69990222936</v>
      </c>
      <c r="K51" s="21">
        <v>249672.51755991974</v>
      </c>
      <c r="L51" s="21">
        <v>183172.65454218647</v>
      </c>
      <c r="M51" s="21">
        <v>237185.46748901292</v>
      </c>
      <c r="N51" s="21">
        <v>208660.57846052176</v>
      </c>
      <c r="O51" s="21"/>
      <c r="P51" s="79">
        <f t="shared" ref="P51:P54" si="12">AVERAGE(H51:K51)</f>
        <v>276586.52308147249</v>
      </c>
      <c r="Q51" s="21">
        <f>MAX(C51:N51)</f>
        <v>294484.51291449589</v>
      </c>
      <c r="R51" s="7"/>
    </row>
    <row r="52" spans="1:18" s="43" customFormat="1" x14ac:dyDescent="0.35">
      <c r="A52" s="34">
        <f>A51+1</f>
        <v>39</v>
      </c>
      <c r="B52" s="1" t="s">
        <v>21</v>
      </c>
      <c r="C52" s="21">
        <v>683851.97203785903</v>
      </c>
      <c r="D52" s="21">
        <v>692602.43277134222</v>
      </c>
      <c r="E52" s="21">
        <v>681904.6959428062</v>
      </c>
      <c r="F52" s="21">
        <v>658462.29138939851</v>
      </c>
      <c r="G52" s="21">
        <v>660302.30314593331</v>
      </c>
      <c r="H52" s="21">
        <v>718210.31589244585</v>
      </c>
      <c r="I52" s="21">
        <v>729308.97977959388</v>
      </c>
      <c r="J52" s="21">
        <v>759433.5676573813</v>
      </c>
      <c r="K52" s="21">
        <v>736032.43781213986</v>
      </c>
      <c r="L52" s="21">
        <v>732636.74946626427</v>
      </c>
      <c r="M52" s="21">
        <v>655415.66801251657</v>
      </c>
      <c r="N52" s="21">
        <v>678967.3411470406</v>
      </c>
      <c r="O52" s="21"/>
      <c r="P52" s="79">
        <f t="shared" si="12"/>
        <v>735746.32528539014</v>
      </c>
      <c r="Q52" s="21">
        <f>MAX(C52:N52)</f>
        <v>759433.5676573813</v>
      </c>
      <c r="R52" s="7"/>
    </row>
    <row r="53" spans="1:18" x14ac:dyDescent="0.35">
      <c r="A53" s="34">
        <f>A52+1</f>
        <v>40</v>
      </c>
      <c r="B53" s="1" t="s">
        <v>22</v>
      </c>
      <c r="C53" s="21">
        <v>14680.893819821167</v>
      </c>
      <c r="D53" s="21">
        <v>16910.067742999203</v>
      </c>
      <c r="E53" s="21">
        <v>14867.221972732044</v>
      </c>
      <c r="F53" s="21">
        <v>15251.594894723201</v>
      </c>
      <c r="G53" s="21">
        <v>16382.748580351476</v>
      </c>
      <c r="H53" s="21">
        <v>18996.304054193552</v>
      </c>
      <c r="I53" s="21">
        <v>23310.00020727827</v>
      </c>
      <c r="J53" s="21">
        <v>23967.616327236199</v>
      </c>
      <c r="K53" s="21">
        <v>24804.084010283164</v>
      </c>
      <c r="L53" s="21">
        <v>15332.723121829278</v>
      </c>
      <c r="M53" s="21">
        <v>15483.321303967965</v>
      </c>
      <c r="N53" s="21">
        <v>11196.119656736202</v>
      </c>
      <c r="O53" s="21"/>
      <c r="P53" s="79">
        <f t="shared" si="12"/>
        <v>22769.501149747797</v>
      </c>
      <c r="Q53" s="21">
        <f>MAX(C53:N53)</f>
        <v>24804.084010283164</v>
      </c>
      <c r="R53" s="7"/>
    </row>
    <row r="54" spans="1:18" x14ac:dyDescent="0.35">
      <c r="A54" s="34">
        <f>A53+1</f>
        <v>41</v>
      </c>
      <c r="B54" s="1" t="s">
        <v>5</v>
      </c>
      <c r="C54" s="21">
        <v>8253.3303934475807</v>
      </c>
      <c r="D54" s="21">
        <v>32861.15092688088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5004.869205485993</v>
      </c>
      <c r="M54" s="21">
        <v>0</v>
      </c>
      <c r="N54" s="21">
        <v>10986.312792419354</v>
      </c>
      <c r="O54" s="21"/>
      <c r="P54" s="79">
        <f t="shared" si="12"/>
        <v>0</v>
      </c>
      <c r="Q54" s="21">
        <f>MAX(C54:N54)</f>
        <v>32861.15092688088</v>
      </c>
      <c r="R54" s="7"/>
    </row>
    <row r="55" spans="1:18" x14ac:dyDescent="0.35">
      <c r="A55" s="74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52"/>
      <c r="Q55" s="21"/>
      <c r="R55" s="7"/>
    </row>
    <row r="56" spans="1:18" x14ac:dyDescent="0.35">
      <c r="A56" s="34">
        <f>A54+1</f>
        <v>42</v>
      </c>
      <c r="B56" s="4" t="s">
        <v>23</v>
      </c>
      <c r="C56" s="30">
        <f>SUM(C51:C54)</f>
        <v>980369.54483037267</v>
      </c>
      <c r="D56" s="30">
        <f t="shared" ref="D56:N56" si="13">SUM(D51:D54)</f>
        <v>959546.31264623872</v>
      </c>
      <c r="E56" s="30">
        <f t="shared" si="13"/>
        <v>874834.13886901236</v>
      </c>
      <c r="F56" s="30">
        <f t="shared" si="13"/>
        <v>882042.14841334824</v>
      </c>
      <c r="G56" s="30">
        <f t="shared" si="13"/>
        <v>956351.61461084243</v>
      </c>
      <c r="H56" s="30">
        <f t="shared" si="13"/>
        <v>1027787.9818958845</v>
      </c>
      <c r="I56" s="30">
        <f t="shared" si="13"/>
        <v>1047103.4929013681</v>
      </c>
      <c r="J56" s="30">
        <f t="shared" si="13"/>
        <v>1055008.8838868469</v>
      </c>
      <c r="K56" s="30">
        <f t="shared" si="13"/>
        <v>1010509.0393823427</v>
      </c>
      <c r="L56" s="30">
        <f t="shared" si="13"/>
        <v>936146.99633576605</v>
      </c>
      <c r="M56" s="30">
        <f t="shared" si="13"/>
        <v>908084.45680549752</v>
      </c>
      <c r="N56" s="30">
        <f t="shared" si="13"/>
        <v>909810.35205671785</v>
      </c>
      <c r="O56" s="30"/>
      <c r="P56" s="30">
        <f>AVERAGE(H56:K56)</f>
        <v>1035102.3495166105</v>
      </c>
      <c r="Q56" s="30">
        <f>MAX(C56:N56)</f>
        <v>1055008.8838868469</v>
      </c>
      <c r="R56" s="7"/>
    </row>
    <row r="57" spans="1:18" x14ac:dyDescent="0.35">
      <c r="A57" s="74"/>
      <c r="B57" s="4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52"/>
      <c r="Q57" s="21"/>
      <c r="R57" s="7"/>
    </row>
    <row r="58" spans="1:18" ht="16" thickBot="1" x14ac:dyDescent="0.4">
      <c r="A58" s="34">
        <f>A56+1</f>
        <v>43</v>
      </c>
      <c r="B58" s="4" t="s">
        <v>47</v>
      </c>
      <c r="C58" s="23">
        <f t="shared" ref="C58:N58" si="14">SUM(C45,C56)</f>
        <v>2788108.7456734669</v>
      </c>
      <c r="D58" s="23">
        <f t="shared" si="14"/>
        <v>2641474.1085160691</v>
      </c>
      <c r="E58" s="23">
        <f t="shared" si="14"/>
        <v>2426709.1314352253</v>
      </c>
      <c r="F58" s="23">
        <f t="shared" si="14"/>
        <v>2469586.5363745149</v>
      </c>
      <c r="G58" s="23">
        <f t="shared" si="14"/>
        <v>2827438.5979143223</v>
      </c>
      <c r="H58" s="23">
        <f t="shared" si="14"/>
        <v>3102054.7588494867</v>
      </c>
      <c r="I58" s="23">
        <f t="shared" si="14"/>
        <v>3256555.4742142376</v>
      </c>
      <c r="J58" s="23">
        <f t="shared" si="14"/>
        <v>3151864.6503333058</v>
      </c>
      <c r="K58" s="23">
        <f t="shared" si="14"/>
        <v>2985419.0095376149</v>
      </c>
      <c r="L58" s="23">
        <f t="shared" si="14"/>
        <v>2648088.4532452547</v>
      </c>
      <c r="M58" s="23">
        <f t="shared" si="14"/>
        <v>2549107.5268493779</v>
      </c>
      <c r="N58" s="23">
        <f t="shared" si="14"/>
        <v>2516414.9453873117</v>
      </c>
      <c r="O58" s="23"/>
      <c r="P58" s="23">
        <f>AVERAGE(H58:K58)</f>
        <v>3123973.4732336611</v>
      </c>
      <c r="Q58" s="23">
        <f>MAX(C58:N58)</f>
        <v>3256555.4742142376</v>
      </c>
      <c r="R58" s="7"/>
    </row>
    <row r="59" spans="1:18" ht="16" thickTop="1" x14ac:dyDescent="0.35">
      <c r="A59" s="35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52"/>
      <c r="Q59" s="21"/>
      <c r="R59" s="7"/>
    </row>
    <row r="60" spans="1:18" x14ac:dyDescent="0.35">
      <c r="A60" s="34">
        <f>A58+1</f>
        <v>44</v>
      </c>
      <c r="B60" s="1" t="s">
        <v>24</v>
      </c>
      <c r="C60" s="21">
        <v>1249075.8115005705</v>
      </c>
      <c r="D60" s="21">
        <v>1283392.3866547134</v>
      </c>
      <c r="E60" s="21">
        <v>1219503.0546338442</v>
      </c>
      <c r="F60" s="21">
        <v>1624850.6640733718</v>
      </c>
      <c r="G60" s="21">
        <v>1762918.6103237914</v>
      </c>
      <c r="H60" s="21">
        <v>2085283.731338348</v>
      </c>
      <c r="I60" s="21">
        <v>3030904.9031345728</v>
      </c>
      <c r="J60" s="21">
        <v>2713218.8914602981</v>
      </c>
      <c r="K60" s="21">
        <v>2403131.5846731048</v>
      </c>
      <c r="L60" s="21">
        <v>1530649.3426664681</v>
      </c>
      <c r="M60" s="21">
        <v>1236652.8060571004</v>
      </c>
      <c r="N60" s="21">
        <v>1302698.8521645179</v>
      </c>
      <c r="O60" s="21">
        <v>0</v>
      </c>
      <c r="P60" s="21">
        <f>AVERAGE(H60:K60)</f>
        <v>2558134.777651581</v>
      </c>
      <c r="Q60" s="21">
        <f>MAX(C60:N60)</f>
        <v>3030904.9031345728</v>
      </c>
      <c r="R60" s="7"/>
    </row>
    <row r="61" spans="1:18" x14ac:dyDescent="0.35">
      <c r="A61" s="34"/>
      <c r="B61" s="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52"/>
      <c r="Q61" s="22"/>
    </row>
    <row r="62" spans="1:18" ht="16" thickBot="1" x14ac:dyDescent="0.4">
      <c r="A62" s="34">
        <f>A60+1</f>
        <v>45</v>
      </c>
      <c r="B62" s="1" t="s">
        <v>25</v>
      </c>
      <c r="C62" s="23">
        <f t="shared" ref="C62:N62" si="15">SUM(C58,C60)</f>
        <v>4037184.5571740372</v>
      </c>
      <c r="D62" s="23">
        <f t="shared" si="15"/>
        <v>3924866.4951707823</v>
      </c>
      <c r="E62" s="23">
        <f t="shared" si="15"/>
        <v>3646212.1860690694</v>
      </c>
      <c r="F62" s="23">
        <f t="shared" si="15"/>
        <v>4094437.2004478867</v>
      </c>
      <c r="G62" s="23">
        <f t="shared" si="15"/>
        <v>4590357.2082381137</v>
      </c>
      <c r="H62" s="23">
        <f t="shared" si="15"/>
        <v>5187338.4901878349</v>
      </c>
      <c r="I62" s="23">
        <f t="shared" si="15"/>
        <v>6287460.3773488104</v>
      </c>
      <c r="J62" s="23">
        <f t="shared" si="15"/>
        <v>5865083.5417936035</v>
      </c>
      <c r="K62" s="23">
        <f t="shared" si="15"/>
        <v>5388550.5942107197</v>
      </c>
      <c r="L62" s="23">
        <f t="shared" si="15"/>
        <v>4178737.7959117228</v>
      </c>
      <c r="M62" s="23">
        <f t="shared" si="15"/>
        <v>3785760.3329064781</v>
      </c>
      <c r="N62" s="23">
        <f t="shared" si="15"/>
        <v>3819113.7975518294</v>
      </c>
      <c r="O62" s="23"/>
      <c r="P62" s="23">
        <f>AVERAGE(H62:K62)</f>
        <v>5682108.2508852426</v>
      </c>
      <c r="Q62" s="23">
        <f>MAX(C62:N62)</f>
        <v>6287460.3773488104</v>
      </c>
    </row>
    <row r="63" spans="1:18" ht="16" thickTop="1" x14ac:dyDescent="0.35"/>
  </sheetData>
  <mergeCells count="2">
    <mergeCell ref="C3:Q3"/>
    <mergeCell ref="C48:Q48"/>
  </mergeCells>
  <phoneticPr fontId="19" type="noConversion"/>
  <pageMargins left="1" right="1" top="1.5" bottom="1" header="0.75" footer="0.5"/>
  <pageSetup scale="92" orientation="landscape" r:id="rId1"/>
  <headerFooter>
    <oddHeader>&amp;L&amp;"Times New Roman,Bold"Southwestern Public Service Company
Unadjusted Updated Test Year Data by Rate Clas
Unadjusted CP Trans at Meter&amp;R&amp;"Times New Roman,Regular"&amp;10Schedule O-U1.3
Page &amp;P of &amp;N
Sponsor: Luth, Marks
Docket No. 51802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3"/>
  <sheetViews>
    <sheetView view="pageLayout" zoomScaleNormal="100" zoomScaleSheetLayoutView="85" workbookViewId="0">
      <selection activeCell="B12" sqref="B12:J12"/>
    </sheetView>
  </sheetViews>
  <sheetFormatPr defaultColWidth="9" defaultRowHeight="15.5" x14ac:dyDescent="0.35"/>
  <cols>
    <col min="1" max="1" width="5.7265625" style="6" customWidth="1"/>
    <col min="2" max="2" width="39" style="6" bestFit="1" customWidth="1"/>
    <col min="3" max="12" width="10" style="6" customWidth="1"/>
    <col min="13" max="14" width="9.90625" style="6" bestFit="1" customWidth="1"/>
    <col min="15" max="15" width="1.26953125" style="6" customWidth="1"/>
    <col min="16" max="16" width="9.6328125" style="6" bestFit="1" customWidth="1"/>
    <col min="17" max="17" width="16.90625" style="6" customWidth="1"/>
    <col min="18" max="16384" width="9" style="6"/>
  </cols>
  <sheetData>
    <row r="1" spans="1:18" ht="12" customHeight="1" x14ac:dyDescent="0.35"/>
    <row r="2" spans="1:18" ht="12" customHeight="1" x14ac:dyDescent="0.35"/>
    <row r="3" spans="1:18" ht="12" customHeight="1" x14ac:dyDescent="0.35">
      <c r="A3" s="31" t="s">
        <v>7</v>
      </c>
      <c r="B3" s="4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3"/>
    </row>
    <row r="4" spans="1:18" x14ac:dyDescent="0.35">
      <c r="A4" s="31" t="s">
        <v>8</v>
      </c>
      <c r="B4" s="39" t="s">
        <v>45</v>
      </c>
      <c r="C4" s="40">
        <v>43831</v>
      </c>
      <c r="D4" s="40">
        <f t="shared" ref="D4:N4" si="0">C4+31</f>
        <v>43862</v>
      </c>
      <c r="E4" s="40">
        <f t="shared" si="0"/>
        <v>43893</v>
      </c>
      <c r="F4" s="40">
        <f>E4+30</f>
        <v>43923</v>
      </c>
      <c r="G4" s="40">
        <f t="shared" si="0"/>
        <v>43954</v>
      </c>
      <c r="H4" s="40">
        <f>G4+30</f>
        <v>43984</v>
      </c>
      <c r="I4" s="40">
        <f t="shared" si="0"/>
        <v>44015</v>
      </c>
      <c r="J4" s="40">
        <f t="shared" si="0"/>
        <v>44046</v>
      </c>
      <c r="K4" s="40">
        <f>J4+30</f>
        <v>44076</v>
      </c>
      <c r="L4" s="40">
        <f t="shared" si="0"/>
        <v>44107</v>
      </c>
      <c r="M4" s="40">
        <f>L4+30</f>
        <v>44137</v>
      </c>
      <c r="N4" s="40">
        <f t="shared" si="0"/>
        <v>44168</v>
      </c>
      <c r="O4" s="32"/>
      <c r="P4" s="41" t="s">
        <v>26</v>
      </c>
      <c r="Q4" s="18"/>
      <c r="R4" s="7"/>
    </row>
    <row r="5" spans="1:18" x14ac:dyDescent="0.35">
      <c r="A5" s="34">
        <v>1</v>
      </c>
      <c r="B5" s="27" t="s">
        <v>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4"/>
      <c r="Q5" s="24"/>
    </row>
    <row r="6" spans="1:18" x14ac:dyDescent="0.35">
      <c r="A6" s="34">
        <f>A5+1</f>
        <v>2</v>
      </c>
      <c r="B6" s="1" t="s">
        <v>10</v>
      </c>
      <c r="C6" s="21">
        <v>599845.1655315957</v>
      </c>
      <c r="D6" s="21">
        <v>567217.75126364885</v>
      </c>
      <c r="E6" s="21">
        <v>552022.17154174612</v>
      </c>
      <c r="F6" s="21">
        <v>552731.56633214734</v>
      </c>
      <c r="G6" s="21">
        <v>742717.47232677648</v>
      </c>
      <c r="H6" s="21">
        <v>850179.88729366579</v>
      </c>
      <c r="I6" s="21">
        <v>939162.52029256604</v>
      </c>
      <c r="J6" s="21">
        <v>827647.3067572267</v>
      </c>
      <c r="K6" s="21">
        <v>908322.89374946512</v>
      </c>
      <c r="L6" s="21">
        <v>674990.67562412692</v>
      </c>
      <c r="M6" s="21">
        <v>581744.8335719204</v>
      </c>
      <c r="N6" s="21">
        <v>648383.61537892511</v>
      </c>
      <c r="O6" s="21">
        <v>0</v>
      </c>
      <c r="P6" s="21">
        <f>+MAX(C6:N6)</f>
        <v>939162.52029256604</v>
      </c>
      <c r="Q6" s="21"/>
    </row>
    <row r="7" spans="1:18" x14ac:dyDescent="0.35">
      <c r="A7" s="34">
        <f>A6+1</f>
        <v>3</v>
      </c>
      <c r="B7" s="1" t="s">
        <v>11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f>C7</f>
        <v>0</v>
      </c>
      <c r="Q7" s="21"/>
    </row>
    <row r="8" spans="1:18" x14ac:dyDescent="0.35">
      <c r="A8" s="34">
        <f>A7+1</f>
        <v>4</v>
      </c>
      <c r="B8" s="1" t="s">
        <v>49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f>+MAX(C8:N8)</f>
        <v>0</v>
      </c>
      <c r="Q8" s="21"/>
    </row>
    <row r="9" spans="1:18" x14ac:dyDescent="0.35">
      <c r="A9" s="74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8" x14ac:dyDescent="0.35">
      <c r="A10" s="34">
        <f>A8+1</f>
        <v>5</v>
      </c>
      <c r="B10" s="1" t="s">
        <v>51</v>
      </c>
      <c r="C10" s="21">
        <v>3652.0436442061309</v>
      </c>
      <c r="D10" s="21">
        <v>3592.041240763614</v>
      </c>
      <c r="E10" s="21">
        <v>3012.3252018514786</v>
      </c>
      <c r="F10" s="21">
        <v>2594.0868169711393</v>
      </c>
      <c r="G10" s="21">
        <v>3008.9947676775887</v>
      </c>
      <c r="H10" s="21">
        <v>3915.5369084442191</v>
      </c>
      <c r="I10" s="21">
        <v>4695.7453748719408</v>
      </c>
      <c r="J10" s="21">
        <v>4566.5447407778856</v>
      </c>
      <c r="K10" s="21">
        <v>4646.8377432025763</v>
      </c>
      <c r="L10" s="21">
        <v>3688.6113560606486</v>
      </c>
      <c r="M10" s="21">
        <v>3364.9288006225211</v>
      </c>
      <c r="N10" s="21">
        <v>3656.9114257021852</v>
      </c>
      <c r="O10" s="21">
        <v>0</v>
      </c>
      <c r="P10" s="21">
        <f t="shared" ref="P10:P56" si="1">+MAX(C10:N10)</f>
        <v>4695.7453748719408</v>
      </c>
      <c r="Q10" s="21"/>
    </row>
    <row r="11" spans="1:18" x14ac:dyDescent="0.35">
      <c r="A11" s="34">
        <f>A10+1</f>
        <v>6</v>
      </c>
      <c r="B11" s="1" t="s">
        <v>50</v>
      </c>
      <c r="C11" s="21">
        <v>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f>+MAX(C11:N11)</f>
        <v>0</v>
      </c>
      <c r="Q11" s="21"/>
    </row>
    <row r="12" spans="1:18" x14ac:dyDescent="0.35">
      <c r="A12" s="34">
        <f t="shared" ref="A12:A19" si="2">A11+1</f>
        <v>7</v>
      </c>
      <c r="B12" s="1" t="s">
        <v>52</v>
      </c>
      <c r="C12" s="21">
        <v>25295.517415218397</v>
      </c>
      <c r="D12" s="21">
        <v>23985.826369928014</v>
      </c>
      <c r="E12" s="21">
        <v>24819.473230938096</v>
      </c>
      <c r="F12" s="21">
        <v>26609.866160681049</v>
      </c>
      <c r="G12" s="21">
        <v>28880.733497337227</v>
      </c>
      <c r="H12" s="21">
        <v>33533.924338137527</v>
      </c>
      <c r="I12" s="21">
        <v>34747.814808231124</v>
      </c>
      <c r="J12" s="21">
        <v>33096.2559158066</v>
      </c>
      <c r="K12" s="21">
        <v>33257.142823223519</v>
      </c>
      <c r="L12" s="21">
        <v>27832.234217069341</v>
      </c>
      <c r="M12" s="21">
        <v>26493.878629968993</v>
      </c>
      <c r="N12" s="21">
        <v>25797.529033833234</v>
      </c>
      <c r="O12" s="21">
        <v>0</v>
      </c>
      <c r="P12" s="21">
        <f t="shared" si="1"/>
        <v>34747.814808231124</v>
      </c>
      <c r="Q12" s="21"/>
    </row>
    <row r="13" spans="1:18" x14ac:dyDescent="0.35">
      <c r="A13" s="34">
        <f t="shared" si="2"/>
        <v>8</v>
      </c>
      <c r="B13" s="1" t="s">
        <v>53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f>+MAX(C13:N13)</f>
        <v>0</v>
      </c>
      <c r="Q13" s="21"/>
    </row>
    <row r="14" spans="1:18" x14ac:dyDescent="0.35">
      <c r="A14" s="34">
        <f t="shared" si="2"/>
        <v>9</v>
      </c>
      <c r="B14" s="1" t="s">
        <v>54</v>
      </c>
      <c r="C14" s="21">
        <v>3556.3977262312878</v>
      </c>
      <c r="D14" s="21">
        <v>3494.4540518678996</v>
      </c>
      <c r="E14" s="21">
        <v>3679.9419876462871</v>
      </c>
      <c r="F14" s="21">
        <v>5061.7716778339809</v>
      </c>
      <c r="G14" s="21">
        <v>6259.3628082758287</v>
      </c>
      <c r="H14" s="21">
        <v>7228.2963850612468</v>
      </c>
      <c r="I14" s="21">
        <v>7320.1229016929565</v>
      </c>
      <c r="J14" s="21">
        <v>6992.8044449399931</v>
      </c>
      <c r="K14" s="21">
        <v>5859.2623811856929</v>
      </c>
      <c r="L14" s="21">
        <v>5290.7654127501637</v>
      </c>
      <c r="M14" s="21">
        <v>4135.5418694363252</v>
      </c>
      <c r="N14" s="21">
        <v>3694.1229200319917</v>
      </c>
      <c r="O14" s="21">
        <v>0</v>
      </c>
      <c r="P14" s="21">
        <f t="shared" si="1"/>
        <v>7320.1229016929565</v>
      </c>
      <c r="Q14" s="21"/>
    </row>
    <row r="15" spans="1:18" x14ac:dyDescent="0.35">
      <c r="A15" s="34">
        <f t="shared" si="2"/>
        <v>10</v>
      </c>
      <c r="B15" s="1" t="s">
        <v>55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f>+MAX(C15:N15)</f>
        <v>0</v>
      </c>
      <c r="Q15" s="21"/>
    </row>
    <row r="16" spans="1:18" x14ac:dyDescent="0.35">
      <c r="A16" s="34">
        <f t="shared" si="2"/>
        <v>11</v>
      </c>
      <c r="B16" s="1" t="s">
        <v>56</v>
      </c>
      <c r="C16" s="21">
        <v>40497.633920313623</v>
      </c>
      <c r="D16" s="21">
        <v>42010.99123065664</v>
      </c>
      <c r="E16" s="21">
        <v>41208.96411830312</v>
      </c>
      <c r="F16" s="21">
        <v>17392.194128938001</v>
      </c>
      <c r="G16" s="21">
        <v>25298.154261084954</v>
      </c>
      <c r="H16" s="21">
        <v>30948.687023972165</v>
      </c>
      <c r="I16" s="21">
        <v>44561.976922431677</v>
      </c>
      <c r="J16" s="21">
        <v>68033.833767366421</v>
      </c>
      <c r="K16" s="21">
        <v>68580.665025627342</v>
      </c>
      <c r="L16" s="21">
        <v>53906.341003092712</v>
      </c>
      <c r="M16" s="21">
        <v>38905.797409083469</v>
      </c>
      <c r="N16" s="21">
        <v>39681.635086863098</v>
      </c>
      <c r="O16" s="21">
        <v>0</v>
      </c>
      <c r="P16" s="21">
        <f t="shared" si="1"/>
        <v>68580.665025627342</v>
      </c>
      <c r="Q16" s="21"/>
    </row>
    <row r="17" spans="1:17" x14ac:dyDescent="0.35">
      <c r="A17" s="34">
        <f t="shared" si="2"/>
        <v>12</v>
      </c>
      <c r="B17" s="1" t="s">
        <v>64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f>+MAX(C17:N17)</f>
        <v>0</v>
      </c>
      <c r="Q17" s="21"/>
    </row>
    <row r="18" spans="1:17" x14ac:dyDescent="0.35">
      <c r="A18" s="34">
        <f t="shared" si="2"/>
        <v>13</v>
      </c>
      <c r="B18" s="1" t="s">
        <v>57</v>
      </c>
      <c r="C18" s="21">
        <v>607.09730602239893</v>
      </c>
      <c r="D18" s="21">
        <v>627.62885083341109</v>
      </c>
      <c r="E18" s="21">
        <v>674.99440544808351</v>
      </c>
      <c r="F18" s="21">
        <v>365.40866701666016</v>
      </c>
      <c r="G18" s="21">
        <v>530.12741367205797</v>
      </c>
      <c r="H18" s="21">
        <v>637.17916132965127</v>
      </c>
      <c r="I18" s="21">
        <v>863.69237623696188</v>
      </c>
      <c r="J18" s="21">
        <v>1207.1373168626305</v>
      </c>
      <c r="K18" s="21">
        <v>1069.85733185711</v>
      </c>
      <c r="L18" s="21">
        <v>888.98437341851604</v>
      </c>
      <c r="M18" s="21">
        <v>699.37500543677459</v>
      </c>
      <c r="N18" s="21">
        <v>676.28315095852963</v>
      </c>
      <c r="O18" s="21">
        <v>0</v>
      </c>
      <c r="P18" s="21">
        <f t="shared" si="1"/>
        <v>1207.1373168626305</v>
      </c>
      <c r="Q18" s="21"/>
    </row>
    <row r="19" spans="1:17" x14ac:dyDescent="0.35">
      <c r="A19" s="34">
        <f t="shared" si="2"/>
        <v>14</v>
      </c>
      <c r="B19" s="1" t="s">
        <v>58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f>+MAX(C19:N19)</f>
        <v>0</v>
      </c>
      <c r="Q19" s="21"/>
    </row>
    <row r="20" spans="1:17" x14ac:dyDescent="0.35">
      <c r="A20" s="74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35">
      <c r="A21" s="34">
        <f>A19+1</f>
        <v>15</v>
      </c>
      <c r="B21" s="1" t="s">
        <v>14</v>
      </c>
      <c r="C21" s="21">
        <v>51589.709072337166</v>
      </c>
      <c r="D21" s="21">
        <v>48098.009488054675</v>
      </c>
      <c r="E21" s="21">
        <v>41521.056954930325</v>
      </c>
      <c r="F21" s="21">
        <v>45556.514239968077</v>
      </c>
      <c r="G21" s="21">
        <v>60144.318498928587</v>
      </c>
      <c r="H21" s="21">
        <v>78237.903063617065</v>
      </c>
      <c r="I21" s="21">
        <v>87289.511778140542</v>
      </c>
      <c r="J21" s="21">
        <v>81505.890368969995</v>
      </c>
      <c r="K21" s="21">
        <v>74373.58250267386</v>
      </c>
      <c r="L21" s="21">
        <v>54346.935569924135</v>
      </c>
      <c r="M21" s="21">
        <v>48892.421594275722</v>
      </c>
      <c r="N21" s="21">
        <v>48499.898384830813</v>
      </c>
      <c r="O21" s="21">
        <v>0</v>
      </c>
      <c r="P21" s="21">
        <f t="shared" si="1"/>
        <v>87289.511778140542</v>
      </c>
      <c r="Q21" s="21"/>
    </row>
    <row r="22" spans="1:17" x14ac:dyDescent="0.35">
      <c r="A22" s="34">
        <f>A21+1</f>
        <v>16</v>
      </c>
      <c r="B22" s="1" t="s">
        <v>59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f>+MAX(C22:N22)</f>
        <v>0</v>
      </c>
      <c r="Q22" s="21"/>
    </row>
    <row r="23" spans="1:17" x14ac:dyDescent="0.35">
      <c r="A23" s="34">
        <f t="shared" ref="A23:A34" si="3">A22+1</f>
        <v>17</v>
      </c>
      <c r="B23" s="1" t="s">
        <v>15</v>
      </c>
      <c r="C23" s="21">
        <v>307494.62377524655</v>
      </c>
      <c r="D23" s="21">
        <v>308433.26061217563</v>
      </c>
      <c r="E23" s="21">
        <v>336230.69510186394</v>
      </c>
      <c r="F23" s="21">
        <v>310076.84190763923</v>
      </c>
      <c r="G23" s="21">
        <v>403788.50251889578</v>
      </c>
      <c r="H23" s="21">
        <v>486810.71137493447</v>
      </c>
      <c r="I23" s="21">
        <v>486982.33395882224</v>
      </c>
      <c r="J23" s="21">
        <v>475246.13227455574</v>
      </c>
      <c r="K23" s="21">
        <v>423866.45682327042</v>
      </c>
      <c r="L23" s="21">
        <v>375506.14710046502</v>
      </c>
      <c r="M23" s="21">
        <v>360581.46940539184</v>
      </c>
      <c r="N23" s="21">
        <v>315916.73710738163</v>
      </c>
      <c r="O23" s="21">
        <v>0</v>
      </c>
      <c r="P23" s="21">
        <f t="shared" si="1"/>
        <v>486982.33395882224</v>
      </c>
      <c r="Q23" s="21"/>
    </row>
    <row r="24" spans="1:17" x14ac:dyDescent="0.35">
      <c r="A24" s="34">
        <f t="shared" si="3"/>
        <v>18</v>
      </c>
      <c r="B24" s="1" t="s">
        <v>34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/>
      <c r="P24" s="21">
        <f t="shared" si="1"/>
        <v>0</v>
      </c>
      <c r="Q24" s="21"/>
    </row>
    <row r="25" spans="1:17" x14ac:dyDescent="0.35">
      <c r="A25" s="34">
        <f t="shared" si="3"/>
        <v>19</v>
      </c>
      <c r="B25" s="1" t="s">
        <v>60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f t="shared" si="1"/>
        <v>0</v>
      </c>
      <c r="Q25" s="21"/>
    </row>
    <row r="26" spans="1:17" x14ac:dyDescent="0.35">
      <c r="A26" s="34">
        <f t="shared" si="3"/>
        <v>20</v>
      </c>
      <c r="B26" s="1" t="s">
        <v>61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f>+MAX(C26:N26)</f>
        <v>0</v>
      </c>
      <c r="Q26" s="21"/>
    </row>
    <row r="27" spans="1:17" x14ac:dyDescent="0.35">
      <c r="A27" s="34">
        <f t="shared" si="3"/>
        <v>21</v>
      </c>
      <c r="B27" s="1" t="s">
        <v>16</v>
      </c>
      <c r="C27" s="21">
        <v>257733.36164683395</v>
      </c>
      <c r="D27" s="21">
        <v>265405.9434530483</v>
      </c>
      <c r="E27" s="21">
        <v>255329.68982278695</v>
      </c>
      <c r="F27" s="21">
        <v>232418.40300760424</v>
      </c>
      <c r="G27" s="21">
        <v>215704.11943738785</v>
      </c>
      <c r="H27" s="21">
        <v>219755.00948311982</v>
      </c>
      <c r="I27" s="21">
        <v>228712.8906696515</v>
      </c>
      <c r="J27" s="21">
        <v>254091.78523515654</v>
      </c>
      <c r="K27" s="21">
        <v>236650.76548945042</v>
      </c>
      <c r="L27" s="21">
        <v>242971.46399962401</v>
      </c>
      <c r="M27" s="21">
        <v>228028.82555099716</v>
      </c>
      <c r="N27" s="21">
        <v>224728.75175194567</v>
      </c>
      <c r="O27" s="21">
        <v>0</v>
      </c>
      <c r="P27" s="21">
        <f t="shared" si="1"/>
        <v>265405.9434530483</v>
      </c>
      <c r="Q27" s="21"/>
    </row>
    <row r="28" spans="1:17" x14ac:dyDescent="0.35">
      <c r="A28" s="34">
        <f t="shared" si="3"/>
        <v>22</v>
      </c>
      <c r="B28" s="1" t="s">
        <v>35</v>
      </c>
      <c r="C28" s="21">
        <v>1373.9476119552003</v>
      </c>
      <c r="D28" s="21">
        <v>1399.3912420794002</v>
      </c>
      <c r="E28" s="21">
        <v>1340.7079180563001</v>
      </c>
      <c r="F28" s="21">
        <v>1317.2844956149499</v>
      </c>
      <c r="G28" s="21">
        <v>1435.5879860059501</v>
      </c>
      <c r="H28" s="21">
        <v>1397.0986972947001</v>
      </c>
      <c r="I28" s="21">
        <v>1348.61686843815</v>
      </c>
      <c r="J28" s="21">
        <v>754.63970768145009</v>
      </c>
      <c r="K28" s="21">
        <v>1432.8055760044504</v>
      </c>
      <c r="L28" s="21">
        <v>1427.5304654937001</v>
      </c>
      <c r="M28" s="21">
        <v>1340.6113633057503</v>
      </c>
      <c r="N28" s="21">
        <v>1291.3990005505502</v>
      </c>
      <c r="O28" s="21"/>
      <c r="P28" s="21">
        <f t="shared" si="1"/>
        <v>1435.5879860059501</v>
      </c>
      <c r="Q28" s="21"/>
    </row>
    <row r="29" spans="1:17" x14ac:dyDescent="0.35">
      <c r="A29" s="34">
        <f t="shared" si="3"/>
        <v>23</v>
      </c>
      <c r="B29" s="1" t="s">
        <v>62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/>
      <c r="P29" s="21">
        <f t="shared" si="1"/>
        <v>0</v>
      </c>
      <c r="Q29" s="21"/>
    </row>
    <row r="30" spans="1:17" x14ac:dyDescent="0.35">
      <c r="A30" s="34">
        <f t="shared" si="3"/>
        <v>24</v>
      </c>
      <c r="B30" s="1" t="s">
        <v>63</v>
      </c>
      <c r="C30" s="21">
        <v>4091.4015219000003</v>
      </c>
      <c r="D30" s="21">
        <v>97.108947900000004</v>
      </c>
      <c r="E30" s="21">
        <v>3741.4428606000001</v>
      </c>
      <c r="F30" s="21">
        <v>36.644886</v>
      </c>
      <c r="G30" s="21">
        <v>3805.5714111000002</v>
      </c>
      <c r="H30" s="21">
        <v>29.315908800000006</v>
      </c>
      <c r="I30" s="21">
        <v>3442.7870397000002</v>
      </c>
      <c r="J30" s="21">
        <v>25.6514202</v>
      </c>
      <c r="K30" s="21">
        <v>27.483664500000003</v>
      </c>
      <c r="L30" s="21">
        <v>3908.1770919000005</v>
      </c>
      <c r="M30" s="21">
        <v>25.6514202</v>
      </c>
      <c r="N30" s="21">
        <v>3309.0332057999999</v>
      </c>
      <c r="O30" s="21"/>
      <c r="P30" s="21">
        <f>+MAX(C30:N30)</f>
        <v>4091.4015219000003</v>
      </c>
      <c r="Q30" s="21"/>
    </row>
    <row r="31" spans="1:17" x14ac:dyDescent="0.35">
      <c r="A31" s="34">
        <f t="shared" si="3"/>
        <v>25</v>
      </c>
      <c r="B31" s="1" t="s">
        <v>39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>
        <v>0</v>
      </c>
      <c r="P31" s="21">
        <f t="shared" si="1"/>
        <v>0</v>
      </c>
      <c r="Q31" s="78"/>
    </row>
    <row r="32" spans="1:17" x14ac:dyDescent="0.35">
      <c r="A32" s="34">
        <f t="shared" si="3"/>
        <v>26</v>
      </c>
      <c r="B32" s="1" t="s">
        <v>40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/>
      <c r="P32" s="21">
        <f t="shared" si="1"/>
        <v>0</v>
      </c>
      <c r="Q32" s="21"/>
    </row>
    <row r="33" spans="1:17" x14ac:dyDescent="0.35">
      <c r="A33" s="34">
        <f t="shared" si="3"/>
        <v>27</v>
      </c>
      <c r="B33" s="1" t="s">
        <v>41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f t="shared" si="1"/>
        <v>0</v>
      </c>
      <c r="Q33" s="21"/>
    </row>
    <row r="34" spans="1:17" x14ac:dyDescent="0.35">
      <c r="A34" s="34">
        <f t="shared" si="3"/>
        <v>28</v>
      </c>
      <c r="B34" s="33" t="s">
        <v>48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52"/>
      <c r="P34" s="52">
        <f t="shared" si="1"/>
        <v>0</v>
      </c>
      <c r="Q34" s="21"/>
    </row>
    <row r="35" spans="1:17" x14ac:dyDescent="0.35">
      <c r="A35" s="74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17" x14ac:dyDescent="0.35">
      <c r="A36" s="34">
        <f>A34+1</f>
        <v>29</v>
      </c>
      <c r="B36" s="1" t="s">
        <v>46</v>
      </c>
      <c r="C36" s="21">
        <v>6733.8423684225836</v>
      </c>
      <c r="D36" s="21">
        <v>6813.243919455188</v>
      </c>
      <c r="E36" s="21">
        <v>6693.9136658819943</v>
      </c>
      <c r="F36" s="21">
        <v>6674.1552198469808</v>
      </c>
      <c r="G36" s="21">
        <v>6646.3619512391133</v>
      </c>
      <c r="H36" s="21">
        <v>6586.7773167202522</v>
      </c>
      <c r="I36" s="21">
        <v>6728.3991486950208</v>
      </c>
      <c r="J36" s="21">
        <v>6856.9107284127867</v>
      </c>
      <c r="K36" s="21">
        <v>7103.9213886036478</v>
      </c>
      <c r="L36" s="21">
        <v>7377.6365204876611</v>
      </c>
      <c r="M36" s="21">
        <v>7545.40614412991</v>
      </c>
      <c r="N36" s="21">
        <v>7748.9930249790568</v>
      </c>
      <c r="O36" s="21"/>
      <c r="P36" s="21">
        <f t="shared" si="1"/>
        <v>7748.9930249790568</v>
      </c>
      <c r="Q36" s="21"/>
    </row>
    <row r="37" spans="1:17" x14ac:dyDescent="0.35">
      <c r="A37" s="34">
        <f>A36+1</f>
        <v>30</v>
      </c>
      <c r="B37" s="1" t="s">
        <v>36</v>
      </c>
      <c r="C37" s="21">
        <v>7065.1970815874083</v>
      </c>
      <c r="D37" s="21">
        <v>7189.7688412204197</v>
      </c>
      <c r="E37" s="21">
        <v>6990.6203556091486</v>
      </c>
      <c r="F37" s="21">
        <v>7085.7319730929321</v>
      </c>
      <c r="G37" s="21">
        <v>7092.1246140473622</v>
      </c>
      <c r="H37" s="21">
        <v>7056.8755465950817</v>
      </c>
      <c r="I37" s="21">
        <v>7040.7930619695298</v>
      </c>
      <c r="J37" s="21">
        <v>7031.3651359342421</v>
      </c>
      <c r="K37" s="21">
        <v>7036.5893519913107</v>
      </c>
      <c r="L37" s="21">
        <v>7047.7039126537184</v>
      </c>
      <c r="M37" s="21">
        <v>7047.3841009891485</v>
      </c>
      <c r="N37" s="21">
        <v>7054.6507585751215</v>
      </c>
      <c r="O37" s="21"/>
      <c r="P37" s="21">
        <f t="shared" si="1"/>
        <v>7189.7688412204197</v>
      </c>
      <c r="Q37" s="21"/>
    </row>
    <row r="38" spans="1:17" x14ac:dyDescent="0.35">
      <c r="A38" s="34">
        <f>A37+1</f>
        <v>31</v>
      </c>
      <c r="B38" s="1" t="s">
        <v>37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>
        <f t="shared" si="1"/>
        <v>0</v>
      </c>
      <c r="Q38" s="21"/>
    </row>
    <row r="39" spans="1:17" x14ac:dyDescent="0.35">
      <c r="A39" s="34">
        <f>A38+1</f>
        <v>32</v>
      </c>
      <c r="B39" s="1" t="s">
        <v>38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>
        <f t="shared" si="1"/>
        <v>0</v>
      </c>
      <c r="Q39" s="21"/>
    </row>
    <row r="40" spans="1:17" x14ac:dyDescent="0.35">
      <c r="A40" s="74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spans="1:17" x14ac:dyDescent="0.35">
      <c r="A41" s="34">
        <f>A39+1</f>
        <v>33</v>
      </c>
      <c r="B41" s="33" t="s">
        <v>42</v>
      </c>
      <c r="C41" s="21">
        <v>18112.549236300001</v>
      </c>
      <c r="D41" s="21">
        <v>18110.187676980004</v>
      </c>
      <c r="E41" s="21">
        <v>23845.723084080004</v>
      </c>
      <c r="F41" s="21">
        <v>25147.023702480001</v>
      </c>
      <c r="G41" s="21">
        <v>27663.224441400002</v>
      </c>
      <c r="H41" s="21">
        <v>27714.364415640001</v>
      </c>
      <c r="I41" s="21">
        <v>27922.9959666</v>
      </c>
      <c r="J41" s="21">
        <v>27613.346679900002</v>
      </c>
      <c r="K41" s="21">
        <v>27605.651253840002</v>
      </c>
      <c r="L41" s="21">
        <v>23217.304005720005</v>
      </c>
      <c r="M41" s="21">
        <v>21409.082464320003</v>
      </c>
      <c r="N41" s="21">
        <v>20446.991340660003</v>
      </c>
      <c r="O41" s="52">
        <v>0</v>
      </c>
      <c r="P41" s="52">
        <f t="shared" si="1"/>
        <v>27922.9959666</v>
      </c>
      <c r="Q41" s="21"/>
    </row>
    <row r="42" spans="1:17" x14ac:dyDescent="0.35">
      <c r="A42" s="34">
        <f>A41+1</f>
        <v>34</v>
      </c>
      <c r="B42" s="33" t="s">
        <v>43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52"/>
      <c r="P42" s="52">
        <f t="shared" si="1"/>
        <v>0</v>
      </c>
      <c r="Q42" s="21"/>
    </row>
    <row r="43" spans="1:17" ht="26.5" x14ac:dyDescent="0.35">
      <c r="A43" s="34">
        <f>A42+1</f>
        <v>35</v>
      </c>
      <c r="B43" s="33" t="s">
        <v>44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52">
        <f t="shared" si="1"/>
        <v>0</v>
      </c>
      <c r="Q43" s="21"/>
    </row>
    <row r="44" spans="1:17" x14ac:dyDescent="0.35">
      <c r="A44" s="74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4"/>
    </row>
    <row r="45" spans="1:17" x14ac:dyDescent="0.35">
      <c r="A45" s="34">
        <f>A43+1</f>
        <v>36</v>
      </c>
      <c r="B45" s="1" t="s">
        <v>19</v>
      </c>
      <c r="C45" s="30">
        <f t="shared" ref="C45:P45" si="4">SUM(C6:C44)</f>
        <v>1327648.4878581704</v>
      </c>
      <c r="D45" s="30">
        <f t="shared" si="4"/>
        <v>1296475.607188612</v>
      </c>
      <c r="E45" s="30">
        <f t="shared" si="4"/>
        <v>1301111.7202497418</v>
      </c>
      <c r="F45" s="30">
        <f t="shared" si="4"/>
        <v>1233067.4932158345</v>
      </c>
      <c r="G45" s="30">
        <f t="shared" si="4"/>
        <v>1532974.655933829</v>
      </c>
      <c r="H45" s="30">
        <f t="shared" si="4"/>
        <v>1754031.5669173319</v>
      </c>
      <c r="I45" s="30">
        <f t="shared" si="4"/>
        <v>1880820.2011680477</v>
      </c>
      <c r="J45" s="30">
        <f t="shared" si="4"/>
        <v>1794669.6044937908</v>
      </c>
      <c r="K45" s="30">
        <f t="shared" si="4"/>
        <v>1799833.9151048958</v>
      </c>
      <c r="L45" s="30">
        <f t="shared" si="4"/>
        <v>1482400.5106527866</v>
      </c>
      <c r="M45" s="30">
        <f t="shared" si="4"/>
        <v>1330215.2073300779</v>
      </c>
      <c r="N45" s="30">
        <f t="shared" si="4"/>
        <v>1350886.5515710369</v>
      </c>
      <c r="O45" s="30"/>
      <c r="P45" s="30">
        <f t="shared" si="4"/>
        <v>1943780.5422505685</v>
      </c>
      <c r="Q45" s="24"/>
    </row>
    <row r="46" spans="1:17" x14ac:dyDescent="0.35">
      <c r="A46" s="7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</row>
    <row r="47" spans="1:17" x14ac:dyDescent="0.35">
      <c r="A47" s="3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7"/>
    </row>
    <row r="48" spans="1:17" x14ac:dyDescent="0.35">
      <c r="A48" s="34"/>
      <c r="B48" s="4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3"/>
      <c r="Q48" s="7"/>
    </row>
    <row r="49" spans="1:17" x14ac:dyDescent="0.35">
      <c r="A49" s="34"/>
      <c r="B49" s="39" t="s">
        <v>45</v>
      </c>
      <c r="C49" s="40">
        <f>C4</f>
        <v>43831</v>
      </c>
      <c r="D49" s="40">
        <f t="shared" ref="D49:N49" si="5">C49+31</f>
        <v>43862</v>
      </c>
      <c r="E49" s="40">
        <f t="shared" si="5"/>
        <v>43893</v>
      </c>
      <c r="F49" s="40">
        <f>E49+30</f>
        <v>43923</v>
      </c>
      <c r="G49" s="40">
        <f t="shared" si="5"/>
        <v>43954</v>
      </c>
      <c r="H49" s="40">
        <f>G49+30</f>
        <v>43984</v>
      </c>
      <c r="I49" s="40">
        <f t="shared" si="5"/>
        <v>44015</v>
      </c>
      <c r="J49" s="40">
        <f t="shared" si="5"/>
        <v>44046</v>
      </c>
      <c r="K49" s="40">
        <f>J49+30</f>
        <v>44076</v>
      </c>
      <c r="L49" s="40">
        <f t="shared" si="5"/>
        <v>44107</v>
      </c>
      <c r="M49" s="40">
        <f>L49+30</f>
        <v>44137</v>
      </c>
      <c r="N49" s="40">
        <f t="shared" si="5"/>
        <v>44168</v>
      </c>
      <c r="O49" s="40"/>
      <c r="P49" s="46" t="s">
        <v>26</v>
      </c>
      <c r="Q49" s="7"/>
    </row>
    <row r="50" spans="1:17" x14ac:dyDescent="0.35">
      <c r="A50" s="34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7"/>
    </row>
    <row r="51" spans="1:17" x14ac:dyDescent="0.35">
      <c r="A51" s="34">
        <f>A50+1</f>
        <v>38</v>
      </c>
      <c r="B51" s="1" t="s">
        <v>0</v>
      </c>
      <c r="C51" s="21">
        <v>337609.35449709371</v>
      </c>
      <c r="D51" s="21">
        <v>315909.0640247608</v>
      </c>
      <c r="E51" s="21">
        <v>272152.18040540768</v>
      </c>
      <c r="F51" s="21">
        <v>259731.3010676651</v>
      </c>
      <c r="G51" s="21">
        <v>330895.74058883026</v>
      </c>
      <c r="H51" s="21">
        <v>365936.18911729706</v>
      </c>
      <c r="I51" s="21">
        <v>379002.38675129111</v>
      </c>
      <c r="J51" s="21">
        <v>360814.24147117406</v>
      </c>
      <c r="K51" s="21">
        <v>387287.86527658289</v>
      </c>
      <c r="L51" s="21">
        <v>337091.11820022308</v>
      </c>
      <c r="M51" s="21">
        <v>320078.24021367822</v>
      </c>
      <c r="N51" s="21">
        <v>338613.9556632904</v>
      </c>
      <c r="O51" s="21"/>
      <c r="P51" s="21">
        <f t="shared" si="1"/>
        <v>387287.86527658289</v>
      </c>
      <c r="Q51" s="24"/>
    </row>
    <row r="52" spans="1:17" x14ac:dyDescent="0.35">
      <c r="A52" s="34">
        <f>A51+1</f>
        <v>39</v>
      </c>
      <c r="B52" s="1" t="s">
        <v>21</v>
      </c>
      <c r="C52" s="21">
        <v>462802.35833662481</v>
      </c>
      <c r="D52" s="21">
        <v>484911.14254833903</v>
      </c>
      <c r="E52" s="21">
        <v>504581.70420727314</v>
      </c>
      <c r="F52" s="21">
        <v>462239.9283172983</v>
      </c>
      <c r="G52" s="21">
        <v>454873.85587223514</v>
      </c>
      <c r="H52" s="21">
        <v>505976.60482379672</v>
      </c>
      <c r="I52" s="21">
        <v>496070.79422885389</v>
      </c>
      <c r="J52" s="21">
        <v>523794.08486234653</v>
      </c>
      <c r="K52" s="21">
        <v>494600.78943322226</v>
      </c>
      <c r="L52" s="21">
        <v>488369.55373527313</v>
      </c>
      <c r="M52" s="21">
        <v>445342.55966591695</v>
      </c>
      <c r="N52" s="21">
        <v>439794.95198485459</v>
      </c>
      <c r="O52" s="21"/>
      <c r="P52" s="21">
        <f t="shared" si="1"/>
        <v>523794.08486234653</v>
      </c>
      <c r="Q52" s="24"/>
    </row>
    <row r="53" spans="1:17" x14ac:dyDescent="0.35">
      <c r="A53" s="34">
        <f>A52+1</f>
        <v>40</v>
      </c>
      <c r="B53" s="1" t="s">
        <v>22</v>
      </c>
      <c r="C53" s="21">
        <v>23173.251945520176</v>
      </c>
      <c r="D53" s="21">
        <v>24672.932869285803</v>
      </c>
      <c r="E53" s="21">
        <v>25402.681906851809</v>
      </c>
      <c r="F53" s="21">
        <v>19342.333059500452</v>
      </c>
      <c r="G53" s="21">
        <v>22125.943433862307</v>
      </c>
      <c r="H53" s="21">
        <v>27187.429895503421</v>
      </c>
      <c r="I53" s="21">
        <v>28680.814961885775</v>
      </c>
      <c r="J53" s="21">
        <v>30333.699100697006</v>
      </c>
      <c r="K53" s="21">
        <v>31154.526507696737</v>
      </c>
      <c r="L53" s="21">
        <v>21561.856930389651</v>
      </c>
      <c r="M53" s="21">
        <v>21912.709251504544</v>
      </c>
      <c r="N53" s="21">
        <v>20326.237200261912</v>
      </c>
      <c r="O53" s="21"/>
      <c r="P53" s="21">
        <f t="shared" si="1"/>
        <v>31154.526507696737</v>
      </c>
      <c r="Q53" s="24"/>
    </row>
    <row r="54" spans="1:17" x14ac:dyDescent="0.35">
      <c r="A54" s="34">
        <f>A53+1</f>
        <v>41</v>
      </c>
      <c r="B54" s="1" t="s">
        <v>5</v>
      </c>
      <c r="C54" s="21">
        <v>7180.339662368091</v>
      </c>
      <c r="D54" s="21">
        <v>7255.3245192729373</v>
      </c>
      <c r="E54" s="21">
        <v>7073.3912149188345</v>
      </c>
      <c r="F54" s="21">
        <v>7089.7829041718496</v>
      </c>
      <c r="G54" s="21">
        <v>7084.709921238561</v>
      </c>
      <c r="H54" s="21">
        <v>7010.9532615246553</v>
      </c>
      <c r="I54" s="21">
        <v>7079.3049612761124</v>
      </c>
      <c r="J54" s="21">
        <v>7162.0251721087488</v>
      </c>
      <c r="K54" s="21">
        <v>7371.091377742463</v>
      </c>
      <c r="L54" s="21">
        <v>7538.3415236695819</v>
      </c>
      <c r="M54" s="21">
        <v>7657.6741234148758</v>
      </c>
      <c r="N54" s="21">
        <v>7796.7831717451445</v>
      </c>
      <c r="O54" s="21"/>
      <c r="P54" s="21">
        <f t="shared" si="1"/>
        <v>7796.7831717451445</v>
      </c>
      <c r="Q54" s="24"/>
    </row>
    <row r="55" spans="1:17" x14ac:dyDescent="0.35">
      <c r="A55" s="74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4"/>
    </row>
    <row r="56" spans="1:17" x14ac:dyDescent="0.35">
      <c r="A56" s="34">
        <f>A54+1</f>
        <v>42</v>
      </c>
      <c r="B56" s="4" t="s">
        <v>23</v>
      </c>
      <c r="C56" s="30">
        <f>SUM(C51:C54)</f>
        <v>830765.30444160674</v>
      </c>
      <c r="D56" s="30">
        <f t="shared" ref="D56:N56" si="6">SUM(D51:D54)</f>
        <v>832748.46396165853</v>
      </c>
      <c r="E56" s="30">
        <f t="shared" si="6"/>
        <v>809209.95773445151</v>
      </c>
      <c r="F56" s="30">
        <f t="shared" si="6"/>
        <v>748403.34534863569</v>
      </c>
      <c r="G56" s="30">
        <f t="shared" si="6"/>
        <v>814980.24981616624</v>
      </c>
      <c r="H56" s="30">
        <f t="shared" si="6"/>
        <v>906111.17709812196</v>
      </c>
      <c r="I56" s="30">
        <f t="shared" si="6"/>
        <v>910833.30090330692</v>
      </c>
      <c r="J56" s="30">
        <f t="shared" si="6"/>
        <v>922104.05060632643</v>
      </c>
      <c r="K56" s="30">
        <f t="shared" si="6"/>
        <v>920414.27259524434</v>
      </c>
      <c r="L56" s="30">
        <f t="shared" si="6"/>
        <v>854560.87038955535</v>
      </c>
      <c r="M56" s="30">
        <f t="shared" si="6"/>
        <v>794991.18325451459</v>
      </c>
      <c r="N56" s="30">
        <f t="shared" si="6"/>
        <v>806531.92802015203</v>
      </c>
      <c r="O56" s="30"/>
      <c r="P56" s="30">
        <f t="shared" si="1"/>
        <v>922104.05060632643</v>
      </c>
      <c r="Q56" s="24"/>
    </row>
    <row r="57" spans="1:17" x14ac:dyDescent="0.35">
      <c r="A57" s="74"/>
      <c r="B57" s="4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52"/>
      <c r="O57" s="21"/>
      <c r="P57" s="21"/>
      <c r="Q57" s="24"/>
    </row>
    <row r="58" spans="1:17" ht="16" thickBot="1" x14ac:dyDescent="0.4">
      <c r="A58" s="34">
        <f>A56+1</f>
        <v>43</v>
      </c>
      <c r="B58" s="4" t="s">
        <v>47</v>
      </c>
      <c r="C58" s="23">
        <f>SUM(C45,C56)</f>
        <v>2158413.7922997773</v>
      </c>
      <c r="D58" s="23">
        <f t="shared" ref="D58:N58" si="7">SUM(D45,D56)</f>
        <v>2129224.0711502703</v>
      </c>
      <c r="E58" s="23">
        <f t="shared" si="7"/>
        <v>2110321.6779841934</v>
      </c>
      <c r="F58" s="23">
        <f t="shared" si="7"/>
        <v>1981470.8385644702</v>
      </c>
      <c r="G58" s="23">
        <f t="shared" si="7"/>
        <v>2347954.9057499953</v>
      </c>
      <c r="H58" s="23">
        <f t="shared" si="7"/>
        <v>2660142.7440154538</v>
      </c>
      <c r="I58" s="23">
        <f t="shared" si="7"/>
        <v>2791653.5020713545</v>
      </c>
      <c r="J58" s="23">
        <f t="shared" si="7"/>
        <v>2716773.6551001174</v>
      </c>
      <c r="K58" s="23">
        <f t="shared" si="7"/>
        <v>2720248.1877001403</v>
      </c>
      <c r="L58" s="23">
        <f t="shared" si="7"/>
        <v>2336961.3810423417</v>
      </c>
      <c r="M58" s="23">
        <f t="shared" si="7"/>
        <v>2125206.3905845927</v>
      </c>
      <c r="N58" s="23">
        <f t="shared" si="7"/>
        <v>2157418.479591189</v>
      </c>
      <c r="O58" s="23"/>
      <c r="P58" s="23">
        <f>+MAX(C58:N58)</f>
        <v>2791653.5020713545</v>
      </c>
      <c r="Q58" s="24"/>
    </row>
    <row r="59" spans="1:17" ht="16" thickTop="1" x14ac:dyDescent="0.35">
      <c r="A59" s="35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4"/>
    </row>
    <row r="60" spans="1:17" ht="16" thickBot="1" x14ac:dyDescent="0.4">
      <c r="A60" s="34">
        <f>A58+1</f>
        <v>44</v>
      </c>
      <c r="B60" s="1" t="s">
        <v>24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3">
        <f>+MAX(C60:N60)</f>
        <v>0</v>
      </c>
      <c r="Q60" s="24"/>
    </row>
    <row r="61" spans="1:17" ht="16" thickTop="1" x14ac:dyDescent="0.35">
      <c r="A61" s="34"/>
      <c r="B61" s="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4"/>
    </row>
    <row r="62" spans="1:17" ht="16" thickBot="1" x14ac:dyDescent="0.4">
      <c r="A62" s="34">
        <f>A60+1</f>
        <v>45</v>
      </c>
      <c r="B62" s="1" t="s">
        <v>25</v>
      </c>
      <c r="C62" s="23">
        <f t="shared" ref="C62:N62" si="8">SUM(C58,C60)</f>
        <v>2158413.7922997773</v>
      </c>
      <c r="D62" s="23">
        <f>SUM(D58,D60)</f>
        <v>2129224.0711502703</v>
      </c>
      <c r="E62" s="23">
        <f t="shared" si="8"/>
        <v>2110321.6779841934</v>
      </c>
      <c r="F62" s="23">
        <f t="shared" si="8"/>
        <v>1981470.8385644702</v>
      </c>
      <c r="G62" s="23">
        <f t="shared" si="8"/>
        <v>2347954.9057499953</v>
      </c>
      <c r="H62" s="23">
        <f t="shared" si="8"/>
        <v>2660142.7440154538</v>
      </c>
      <c r="I62" s="23">
        <f t="shared" si="8"/>
        <v>2791653.5020713545</v>
      </c>
      <c r="J62" s="23">
        <f t="shared" si="8"/>
        <v>2716773.6551001174</v>
      </c>
      <c r="K62" s="23">
        <f t="shared" si="8"/>
        <v>2720248.1877001403</v>
      </c>
      <c r="L62" s="23">
        <f t="shared" si="8"/>
        <v>2336961.3810423417</v>
      </c>
      <c r="M62" s="23">
        <f t="shared" si="8"/>
        <v>2125206.3905845927</v>
      </c>
      <c r="N62" s="23">
        <f t="shared" si="8"/>
        <v>2157418.479591189</v>
      </c>
      <c r="O62" s="23"/>
      <c r="P62" s="23">
        <f>+MAX(C62:N62)</f>
        <v>2791653.5020713545</v>
      </c>
      <c r="Q62" s="24"/>
    </row>
    <row r="63" spans="1:17" ht="16" thickTop="1" x14ac:dyDescent="0.35"/>
  </sheetData>
  <mergeCells count="2">
    <mergeCell ref="C3:P3"/>
    <mergeCell ref="C48:P48"/>
  </mergeCells>
  <phoneticPr fontId="19" type="noConversion"/>
  <pageMargins left="1" right="1" top="1.5" bottom="1" header="0.75" footer="0.5"/>
  <pageSetup scale="92" orientation="landscape" r:id="rId1"/>
  <headerFooter>
    <oddHeader>&amp;L&amp;"Times New Roman,Bold"Southwestern Public Service Company
Unadjusted Updated Test Year Data by Rate Clas
Unadjusted NCP at Source&amp;R&amp;"Times New Roman,Regular"&amp;10Schedule O-U1.3
Page &amp;P of &amp;N
Sponsor: Luth, Marks
Docket No. 51802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63"/>
  <sheetViews>
    <sheetView view="pageLayout" zoomScaleNormal="80" zoomScaleSheetLayoutView="85" workbookViewId="0">
      <selection activeCell="D9" sqref="D9:J9"/>
    </sheetView>
  </sheetViews>
  <sheetFormatPr defaultColWidth="9" defaultRowHeight="15.5" x14ac:dyDescent="0.35"/>
  <cols>
    <col min="1" max="1" width="5.7265625" style="6" customWidth="1"/>
    <col min="2" max="2" width="39" style="6" bestFit="1" customWidth="1"/>
    <col min="3" max="14" width="10" style="6" customWidth="1"/>
    <col min="15" max="15" width="1.26953125" style="6" customWidth="1"/>
    <col min="16" max="16" width="10.36328125" style="6" customWidth="1"/>
    <col min="17" max="17" width="16.90625" style="6" customWidth="1"/>
    <col min="18" max="16384" width="9" style="6"/>
  </cols>
  <sheetData>
    <row r="1" spans="1:18" ht="12" customHeight="1" x14ac:dyDescent="0.35"/>
    <row r="2" spans="1:18" ht="12" customHeight="1" x14ac:dyDescent="0.35"/>
    <row r="3" spans="1:18" ht="17.149999999999999" customHeight="1" x14ac:dyDescent="0.35">
      <c r="A3" s="31" t="s">
        <v>7</v>
      </c>
      <c r="B3" s="4"/>
      <c r="C3" s="82"/>
      <c r="D3" s="82"/>
      <c r="E3" s="82"/>
      <c r="F3" s="82"/>
      <c r="G3" s="82"/>
      <c r="H3" s="82"/>
      <c r="I3" s="82"/>
      <c r="J3" s="82"/>
      <c r="K3" s="82"/>
      <c r="L3" s="82"/>
      <c r="M3" s="83"/>
      <c r="N3" s="80"/>
      <c r="O3" s="80"/>
      <c r="P3" s="81"/>
    </row>
    <row r="4" spans="1:18" x14ac:dyDescent="0.35">
      <c r="A4" s="31" t="s">
        <v>8</v>
      </c>
      <c r="B4" s="39" t="s">
        <v>45</v>
      </c>
      <c r="C4" s="40">
        <v>43831</v>
      </c>
      <c r="D4" s="40">
        <f t="shared" ref="D4:N4" si="0">C4+31</f>
        <v>43862</v>
      </c>
      <c r="E4" s="40">
        <f t="shared" si="0"/>
        <v>43893</v>
      </c>
      <c r="F4" s="40">
        <f>E4+30</f>
        <v>43923</v>
      </c>
      <c r="G4" s="40">
        <f t="shared" si="0"/>
        <v>43954</v>
      </c>
      <c r="H4" s="40">
        <f>G4+30</f>
        <v>43984</v>
      </c>
      <c r="I4" s="40">
        <f t="shared" si="0"/>
        <v>44015</v>
      </c>
      <c r="J4" s="40">
        <f t="shared" si="0"/>
        <v>44046</v>
      </c>
      <c r="K4" s="40">
        <f>J4+30</f>
        <v>44076</v>
      </c>
      <c r="L4" s="40">
        <f t="shared" si="0"/>
        <v>44107</v>
      </c>
      <c r="M4" s="40">
        <f>L4+30</f>
        <v>44137</v>
      </c>
      <c r="N4" s="40">
        <f t="shared" si="0"/>
        <v>44168</v>
      </c>
      <c r="O4" s="32"/>
      <c r="P4" s="41" t="s">
        <v>26</v>
      </c>
      <c r="Q4" s="18"/>
      <c r="R4" s="7"/>
    </row>
    <row r="5" spans="1:18" x14ac:dyDescent="0.35">
      <c r="A5" s="38">
        <v>1</v>
      </c>
      <c r="B5" s="8" t="s">
        <v>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4"/>
      <c r="Q5" s="24"/>
    </row>
    <row r="6" spans="1:18" x14ac:dyDescent="0.35">
      <c r="A6" s="38">
        <f>A5+1</f>
        <v>2</v>
      </c>
      <c r="B6" s="1" t="s">
        <v>10</v>
      </c>
      <c r="C6" s="21">
        <f>'Unadj NCP at source'!C6/1.166539</f>
        <v>514209.2682127179</v>
      </c>
      <c r="D6" s="21">
        <f>'Unadj NCP at source'!D6/1.166539</f>
        <v>486239.8524726982</v>
      </c>
      <c r="E6" s="21">
        <f>'Unadj NCP at source'!E6/1.166539</f>
        <v>473213.64441458549</v>
      </c>
      <c r="F6" s="21">
        <f>'Unadj NCP at source'!F6/1.166539</f>
        <v>473821.76363769005</v>
      </c>
      <c r="G6" s="21">
        <f>'Unadj NCP at source'!G6/1.166539</f>
        <v>636684.64777155023</v>
      </c>
      <c r="H6" s="21">
        <f>'Unadj NCP at source'!H6/1.166539</f>
        <v>728805.3698107528</v>
      </c>
      <c r="I6" s="21">
        <f>'Unadj NCP at source'!I6/1.166539</f>
        <v>805084.54521671892</v>
      </c>
      <c r="J6" s="21">
        <f>'Unadj NCP at source'!J6/1.166539</f>
        <v>709489.61565556459</v>
      </c>
      <c r="K6" s="21">
        <f>'Unadj NCP at source'!K6/1.166539</f>
        <v>778647.68666068185</v>
      </c>
      <c r="L6" s="21">
        <f>'Unadj NCP at source'!L6/1.166539</f>
        <v>578626.75454839226</v>
      </c>
      <c r="M6" s="21">
        <f>'Unadj NCP at source'!M6/1.166539</f>
        <v>498693.00003850739</v>
      </c>
      <c r="N6" s="21">
        <f>'Unadj NCP at source'!N6/1.166539</f>
        <v>555818.20700287353</v>
      </c>
      <c r="O6" s="21">
        <v>0</v>
      </c>
      <c r="P6" s="21">
        <f>+MAX(C6:N6)</f>
        <v>805084.54521671892</v>
      </c>
      <c r="Q6" s="24"/>
    </row>
    <row r="7" spans="1:18" x14ac:dyDescent="0.35">
      <c r="A7" s="38">
        <f>A6+1</f>
        <v>3</v>
      </c>
      <c r="B7" s="1" t="s">
        <v>11</v>
      </c>
      <c r="C7" s="21">
        <f>'Unadj NCP at source'!C7/1.166539</f>
        <v>0</v>
      </c>
      <c r="D7" s="21">
        <f>'Unadj NCP at source'!D7/1.166539</f>
        <v>0</v>
      </c>
      <c r="E7" s="21">
        <f>'Unadj NCP at source'!E7/1.166539</f>
        <v>0</v>
      </c>
      <c r="F7" s="21">
        <f>'Unadj NCP at source'!F7/1.166539</f>
        <v>0</v>
      </c>
      <c r="G7" s="21">
        <f>'Unadj NCP at source'!G7/1.166539</f>
        <v>0</v>
      </c>
      <c r="H7" s="21">
        <f>'Unadj NCP at source'!H7/1.166539</f>
        <v>0</v>
      </c>
      <c r="I7" s="21">
        <f>'Unadj NCP at source'!I7/1.166539</f>
        <v>0</v>
      </c>
      <c r="J7" s="21">
        <f>'Unadj NCP at source'!J7/1.166539</f>
        <v>0</v>
      </c>
      <c r="K7" s="21">
        <f>'Unadj NCP at source'!K7/1.166539</f>
        <v>0</v>
      </c>
      <c r="L7" s="21">
        <f>'Unadj NCP at source'!L7/1.166539</f>
        <v>0</v>
      </c>
      <c r="M7" s="21">
        <f>'Unadj NCP at source'!M7/1.166539</f>
        <v>0</v>
      </c>
      <c r="N7" s="21">
        <f>'Unadj NCP at source'!N7/1.166539</f>
        <v>0</v>
      </c>
      <c r="O7" s="21">
        <v>0</v>
      </c>
      <c r="P7" s="21">
        <f>C7</f>
        <v>0</v>
      </c>
      <c r="Q7" s="24"/>
    </row>
    <row r="8" spans="1:18" x14ac:dyDescent="0.35">
      <c r="A8" s="38">
        <f>A7+1</f>
        <v>4</v>
      </c>
      <c r="B8" s="1" t="s">
        <v>49</v>
      </c>
      <c r="C8" s="21">
        <f>'Unadj NCP at source'!C8/1.166539</f>
        <v>0</v>
      </c>
      <c r="D8" s="21">
        <f>'Unadj NCP at source'!D8/1.166539</f>
        <v>0</v>
      </c>
      <c r="E8" s="21">
        <f>'Unadj NCP at source'!E8/1.166539</f>
        <v>0</v>
      </c>
      <c r="F8" s="21">
        <f>'Unadj NCP at source'!F8/1.166539</f>
        <v>0</v>
      </c>
      <c r="G8" s="21">
        <f>'Unadj NCP at source'!G8/1.166539</f>
        <v>0</v>
      </c>
      <c r="H8" s="21">
        <f>'Unadj NCP at source'!H8/1.166539</f>
        <v>0</v>
      </c>
      <c r="I8" s="21">
        <f>'Unadj NCP at source'!I8/1.166539</f>
        <v>0</v>
      </c>
      <c r="J8" s="21">
        <f>'Unadj NCP at source'!J8/1.166539</f>
        <v>0</v>
      </c>
      <c r="K8" s="21">
        <f>'Unadj NCP at source'!K8/1.166539</f>
        <v>0</v>
      </c>
      <c r="L8" s="21">
        <f>'Unadj NCP at source'!L8/1.166539</f>
        <v>0</v>
      </c>
      <c r="M8" s="21">
        <f>'Unadj NCP at source'!M8/1.166539</f>
        <v>0</v>
      </c>
      <c r="N8" s="21">
        <f>'Unadj NCP at source'!N8/1.166539</f>
        <v>0</v>
      </c>
      <c r="O8" s="21">
        <v>0</v>
      </c>
      <c r="P8" s="21">
        <f>+MAX(C8:N8)</f>
        <v>0</v>
      </c>
      <c r="Q8" s="24"/>
    </row>
    <row r="9" spans="1:18" x14ac:dyDescent="0.35">
      <c r="A9" s="75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4"/>
    </row>
    <row r="10" spans="1:18" x14ac:dyDescent="0.35">
      <c r="A10" s="38">
        <f>A8+1</f>
        <v>5</v>
      </c>
      <c r="B10" s="1" t="s">
        <v>51</v>
      </c>
      <c r="C10" s="21">
        <f>'Unadj NCP at source'!C10/1.166539</f>
        <v>3130.6657078812891</v>
      </c>
      <c r="D10" s="21">
        <f>'Unadj NCP at source'!D10/1.166539</f>
        <v>3079.2294477626674</v>
      </c>
      <c r="E10" s="21">
        <f>'Unadj NCP at source'!E10/1.166539</f>
        <v>2582.2756048888882</v>
      </c>
      <c r="F10" s="21">
        <f>'Unadj NCP at source'!F10/1.166539</f>
        <v>2223.7463273590847</v>
      </c>
      <c r="G10" s="21">
        <f>'Unadj NCP at source'!G10/1.166539</f>
        <v>2579.4206346102346</v>
      </c>
      <c r="H10" s="21">
        <f>'Unadj NCP at source'!H10/1.166539</f>
        <v>3356.5417945257032</v>
      </c>
      <c r="I10" s="21">
        <f>'Unadj NCP at source'!I10/1.166539</f>
        <v>4025.3650969851337</v>
      </c>
      <c r="J10" s="21">
        <f>'Unadj NCP at source'!J10/1.166539</f>
        <v>3914.6095765147033</v>
      </c>
      <c r="K10" s="21">
        <f>'Unadj NCP at source'!K10/1.166539</f>
        <v>3983.4396820016959</v>
      </c>
      <c r="L10" s="21">
        <f>'Unadj NCP at source'!L10/1.166539</f>
        <v>3162.0128911769334</v>
      </c>
      <c r="M10" s="21">
        <f>'Unadj NCP at source'!M10/1.166539</f>
        <v>2884.5403373762224</v>
      </c>
      <c r="N10" s="21">
        <f>'Unadj NCP at source'!N10/1.166539</f>
        <v>3134.8385486487682</v>
      </c>
      <c r="O10" s="21">
        <v>0</v>
      </c>
      <c r="P10" s="21">
        <f t="shared" ref="P10:P60" si="1">+MAX(C10:N10)</f>
        <v>4025.3650969851337</v>
      </c>
      <c r="Q10" s="24"/>
    </row>
    <row r="11" spans="1:18" x14ac:dyDescent="0.35">
      <c r="A11" s="38">
        <f>A10+1</f>
        <v>6</v>
      </c>
      <c r="B11" s="1" t="s">
        <v>50</v>
      </c>
      <c r="C11" s="21">
        <f>'Unadj NCP at source'!C11/1.166539</f>
        <v>0</v>
      </c>
      <c r="D11" s="21">
        <f>'Unadj NCP at source'!D11/1.166539</f>
        <v>0</v>
      </c>
      <c r="E11" s="21">
        <f>'Unadj NCP at source'!E11/1.166539</f>
        <v>0</v>
      </c>
      <c r="F11" s="21">
        <f>'Unadj NCP at source'!F11/1.166539</f>
        <v>0</v>
      </c>
      <c r="G11" s="21">
        <f>'Unadj NCP at source'!G11/1.166539</f>
        <v>0</v>
      </c>
      <c r="H11" s="21">
        <f>'Unadj NCP at source'!H11/1.166539</f>
        <v>0</v>
      </c>
      <c r="I11" s="21">
        <f>'Unadj NCP at source'!I11/1.166539</f>
        <v>0</v>
      </c>
      <c r="J11" s="21">
        <f>'Unadj NCP at source'!J11/1.166539</f>
        <v>0</v>
      </c>
      <c r="K11" s="21">
        <f>'Unadj NCP at source'!K11/1.166539</f>
        <v>0</v>
      </c>
      <c r="L11" s="21">
        <f>'Unadj NCP at source'!L11/1.166539</f>
        <v>0</v>
      </c>
      <c r="M11" s="21">
        <f>'Unadj NCP at source'!M11/1.166539</f>
        <v>0</v>
      </c>
      <c r="N11" s="21">
        <f>'Unadj NCP at source'!N11/1.166539</f>
        <v>0</v>
      </c>
      <c r="O11" s="21">
        <v>0</v>
      </c>
      <c r="P11" s="21">
        <f>+MAX(C11:N11)</f>
        <v>0</v>
      </c>
      <c r="Q11" s="24"/>
    </row>
    <row r="12" spans="1:18" x14ac:dyDescent="0.35">
      <c r="A12" s="38">
        <f t="shared" ref="A12:A19" si="2">A11+1</f>
        <v>7</v>
      </c>
      <c r="B12" s="1" t="s">
        <v>52</v>
      </c>
      <c r="C12" s="21">
        <f>'Unadj NCP at source'!C12/1.166539</f>
        <v>21684.24494613416</v>
      </c>
      <c r="D12" s="21">
        <f>'Unadj NCP at source'!D12/1.166539</f>
        <v>20561.529764481096</v>
      </c>
      <c r="E12" s="21">
        <f>'Unadj NCP at source'!E12/1.166539</f>
        <v>21276.162418005824</v>
      </c>
      <c r="F12" s="21">
        <f>'Unadj NCP at source'!F12/1.166539</f>
        <v>22810.952879141674</v>
      </c>
      <c r="G12" s="21">
        <f>'Unadj NCP at source'!G12/1.166539</f>
        <v>24757.6236176735</v>
      </c>
      <c r="H12" s="21">
        <f>'Unadj NCP at source'!H12/1.166539</f>
        <v>28746.509407861657</v>
      </c>
      <c r="I12" s="21">
        <f>'Unadj NCP at source'!I12/1.166539</f>
        <v>29787.100824088284</v>
      </c>
      <c r="J12" s="21">
        <f>'Unadj NCP at source'!J12/1.166539</f>
        <v>28371.323989859404</v>
      </c>
      <c r="K12" s="21">
        <f>'Unadj NCP at source'!K12/1.166539</f>
        <v>28509.242145546374</v>
      </c>
      <c r="L12" s="21">
        <f>'Unadj NCP at source'!L12/1.166539</f>
        <v>23858.811593156628</v>
      </c>
      <c r="M12" s="21">
        <f>'Unadj NCP at source'!M12/1.166539</f>
        <v>22711.524115326614</v>
      </c>
      <c r="N12" s="21">
        <f>'Unadj NCP at source'!N12/1.166539</f>
        <v>22114.587711026579</v>
      </c>
      <c r="O12" s="21">
        <v>0</v>
      </c>
      <c r="P12" s="21">
        <f t="shared" si="1"/>
        <v>29787.100824088284</v>
      </c>
      <c r="Q12" s="24"/>
    </row>
    <row r="13" spans="1:18" x14ac:dyDescent="0.35">
      <c r="A13" s="38">
        <f t="shared" si="2"/>
        <v>8</v>
      </c>
      <c r="B13" s="1" t="s">
        <v>53</v>
      </c>
      <c r="C13" s="21">
        <f>'Unadj NCP at source'!C13/1.166539</f>
        <v>0</v>
      </c>
      <c r="D13" s="21">
        <f>'Unadj NCP at source'!D13/1.166539</f>
        <v>0</v>
      </c>
      <c r="E13" s="21">
        <f>'Unadj NCP at source'!E13/1.166539</f>
        <v>0</v>
      </c>
      <c r="F13" s="21">
        <f>'Unadj NCP at source'!F13/1.166539</f>
        <v>0</v>
      </c>
      <c r="G13" s="21">
        <f>'Unadj NCP at source'!G13/1.166539</f>
        <v>0</v>
      </c>
      <c r="H13" s="21">
        <f>'Unadj NCP at source'!H13/1.166539</f>
        <v>0</v>
      </c>
      <c r="I13" s="21">
        <f>'Unadj NCP at source'!I13/1.166539</f>
        <v>0</v>
      </c>
      <c r="J13" s="21">
        <f>'Unadj NCP at source'!J13/1.166539</f>
        <v>0</v>
      </c>
      <c r="K13" s="21">
        <f>'Unadj NCP at source'!K13/1.166539</f>
        <v>0</v>
      </c>
      <c r="L13" s="21">
        <f>'Unadj NCP at source'!L13/1.166539</f>
        <v>0</v>
      </c>
      <c r="M13" s="21">
        <f>'Unadj NCP at source'!M13/1.166539</f>
        <v>0</v>
      </c>
      <c r="N13" s="21">
        <f>'Unadj NCP at source'!N13/1.166539</f>
        <v>0</v>
      </c>
      <c r="O13" s="21">
        <v>0</v>
      </c>
      <c r="P13" s="21">
        <f>+MAX(C13:N13)</f>
        <v>0</v>
      </c>
      <c r="Q13" s="24"/>
    </row>
    <row r="14" spans="1:18" x14ac:dyDescent="0.35">
      <c r="A14" s="38">
        <f t="shared" si="2"/>
        <v>9</v>
      </c>
      <c r="B14" s="1" t="s">
        <v>54</v>
      </c>
      <c r="C14" s="21">
        <f>'Unadj NCP at source'!C14/1.131015</f>
        <v>3144.4302031637844</v>
      </c>
      <c r="D14" s="21">
        <f>'Unadj NCP at source'!D14/1.131015</f>
        <v>3089.6619866826695</v>
      </c>
      <c r="E14" s="21">
        <f>'Unadj NCP at source'!E14/1.131015</f>
        <v>3253.6632915092077</v>
      </c>
      <c r="F14" s="21">
        <f>'Unadj NCP at source'!F14/1.131015</f>
        <v>4475.4240021873984</v>
      </c>
      <c r="G14" s="21">
        <f>'Unadj NCP at source'!G14/1.131015</f>
        <v>5534.2880583156084</v>
      </c>
      <c r="H14" s="21">
        <f>'Unadj NCP at source'!H14/1.131015</f>
        <v>6390.9818924251631</v>
      </c>
      <c r="I14" s="21">
        <f>'Unadj NCP at source'!I14/1.131015</f>
        <v>6472.1713696926709</v>
      </c>
      <c r="J14" s="21">
        <f>'Unadj NCP at source'!J14/1.131015</f>
        <v>6182.7689685282621</v>
      </c>
      <c r="K14" s="21">
        <f>'Unadj NCP at source'!K14/1.131015</f>
        <v>5180.5346358675106</v>
      </c>
      <c r="L14" s="21">
        <f>'Unadj NCP at source'!L14/1.131015</f>
        <v>4677.8914627570484</v>
      </c>
      <c r="M14" s="21">
        <f>'Unadj NCP at source'!M14/1.131015</f>
        <v>3656.4871990524662</v>
      </c>
      <c r="N14" s="21">
        <f>'Unadj NCP at source'!N14/1.131015</f>
        <v>3266.2015269753197</v>
      </c>
      <c r="O14" s="21">
        <v>0</v>
      </c>
      <c r="P14" s="21">
        <f t="shared" si="1"/>
        <v>6472.1713696926709</v>
      </c>
      <c r="Q14" s="24"/>
    </row>
    <row r="15" spans="1:18" x14ac:dyDescent="0.35">
      <c r="A15" s="38">
        <f t="shared" si="2"/>
        <v>10</v>
      </c>
      <c r="B15" s="1" t="s">
        <v>55</v>
      </c>
      <c r="C15" s="21">
        <f>'Unadj NCP at source'!C15/1.131015</f>
        <v>0</v>
      </c>
      <c r="D15" s="21">
        <f>'Unadj NCP at source'!D15/1.131015</f>
        <v>0</v>
      </c>
      <c r="E15" s="21">
        <f>'Unadj NCP at source'!E15/1.131015</f>
        <v>0</v>
      </c>
      <c r="F15" s="21">
        <f>'Unadj NCP at source'!F15/1.131015</f>
        <v>0</v>
      </c>
      <c r="G15" s="21">
        <f>'Unadj NCP at source'!G15/1.131015</f>
        <v>0</v>
      </c>
      <c r="H15" s="21">
        <f>'Unadj NCP at source'!H15/1.131015</f>
        <v>0</v>
      </c>
      <c r="I15" s="21">
        <f>'Unadj NCP at source'!I15/1.131015</f>
        <v>0</v>
      </c>
      <c r="J15" s="21">
        <f>'Unadj NCP at source'!J15/1.131015</f>
        <v>0</v>
      </c>
      <c r="K15" s="21">
        <f>'Unadj NCP at source'!K15/1.131015</f>
        <v>0</v>
      </c>
      <c r="L15" s="21">
        <f>'Unadj NCP at source'!L15/1.131015</f>
        <v>0</v>
      </c>
      <c r="M15" s="21">
        <f>'Unadj NCP at source'!M15/1.131015</f>
        <v>0</v>
      </c>
      <c r="N15" s="21">
        <f>'Unadj NCP at source'!N15/1.131015</f>
        <v>0</v>
      </c>
      <c r="O15" s="21">
        <v>0</v>
      </c>
      <c r="P15" s="21">
        <f>+MAX(C15:N15)</f>
        <v>0</v>
      </c>
      <c r="Q15" s="24"/>
    </row>
    <row r="16" spans="1:18" x14ac:dyDescent="0.35">
      <c r="A16" s="38">
        <f t="shared" si="2"/>
        <v>11</v>
      </c>
      <c r="B16" s="1" t="s">
        <v>56</v>
      </c>
      <c r="C16" s="21">
        <f>'Unadj NCP at source'!C16/1.161769</f>
        <v>34858.594023694575</v>
      </c>
      <c r="D16" s="21">
        <f>'Unadj NCP at source'!D16/1.161769</f>
        <v>36161.225881097394</v>
      </c>
      <c r="E16" s="21">
        <f>'Unadj NCP at source'!E16/1.161769</f>
        <v>35470.875981630699</v>
      </c>
      <c r="F16" s="21">
        <f>'Unadj NCP at source'!F16/1.161769</f>
        <v>14970.440878468955</v>
      </c>
      <c r="G16" s="21">
        <f>'Unadj NCP at source'!G16/1.161769</f>
        <v>21775.545965751327</v>
      </c>
      <c r="H16" s="21">
        <f>'Unadj NCP at source'!H16/1.161769</f>
        <v>26639.277708367295</v>
      </c>
      <c r="I16" s="21">
        <f>'Unadj NCP at source'!I16/1.161769</f>
        <v>38357.002917474711</v>
      </c>
      <c r="J16" s="21">
        <f>'Unadj NCP at source'!J16/1.161769</f>
        <v>58560.551854427533</v>
      </c>
      <c r="K16" s="21">
        <f>'Unadj NCP at source'!K16/1.161769</f>
        <v>59031.240311651745</v>
      </c>
      <c r="L16" s="21">
        <f>'Unadj NCP at source'!L16/1.161769</f>
        <v>46400.223282849438</v>
      </c>
      <c r="M16" s="21">
        <f>'Unadj NCP at source'!M16/1.161769</f>
        <v>33488.41069875635</v>
      </c>
      <c r="N16" s="21">
        <f>'Unadj NCP at source'!N16/1.161769</f>
        <v>34156.217877102157</v>
      </c>
      <c r="O16" s="21">
        <v>0</v>
      </c>
      <c r="P16" s="21">
        <f t="shared" si="1"/>
        <v>59031.240311651745</v>
      </c>
      <c r="Q16" s="24"/>
    </row>
    <row r="17" spans="1:17" x14ac:dyDescent="0.35">
      <c r="A17" s="38">
        <f t="shared" si="2"/>
        <v>12</v>
      </c>
      <c r="B17" s="1" t="s">
        <v>64</v>
      </c>
      <c r="C17" s="21">
        <f>'Unadj NCP at source'!C17/1.161769</f>
        <v>0</v>
      </c>
      <c r="D17" s="21">
        <f>'Unadj NCP at source'!D17/1.161769</f>
        <v>0</v>
      </c>
      <c r="E17" s="21">
        <f>'Unadj NCP at source'!E17/1.161769</f>
        <v>0</v>
      </c>
      <c r="F17" s="21">
        <f>'Unadj NCP at source'!F17/1.161769</f>
        <v>0</v>
      </c>
      <c r="G17" s="21">
        <f>'Unadj NCP at source'!G17/1.161769</f>
        <v>0</v>
      </c>
      <c r="H17" s="21">
        <f>'Unadj NCP at source'!H17/1.161769</f>
        <v>0</v>
      </c>
      <c r="I17" s="21">
        <f>'Unadj NCP at source'!I17/1.161769</f>
        <v>0</v>
      </c>
      <c r="J17" s="21">
        <f>'Unadj NCP at source'!J17/1.161769</f>
        <v>0</v>
      </c>
      <c r="K17" s="21">
        <f>'Unadj NCP at source'!K17/1.161769</f>
        <v>0</v>
      </c>
      <c r="L17" s="21">
        <f>'Unadj NCP at source'!L17/1.161769</f>
        <v>0</v>
      </c>
      <c r="M17" s="21">
        <f>'Unadj NCP at source'!M17/1.161769</f>
        <v>0</v>
      </c>
      <c r="N17" s="21">
        <f>'Unadj NCP at source'!N17/1.161769</f>
        <v>0</v>
      </c>
      <c r="O17" s="21">
        <v>0</v>
      </c>
      <c r="P17" s="21">
        <f>+MAX(C17:N17)</f>
        <v>0</v>
      </c>
      <c r="Q17" s="24"/>
    </row>
    <row r="18" spans="1:17" x14ac:dyDescent="0.35">
      <c r="A18" s="38">
        <f t="shared" si="2"/>
        <v>13</v>
      </c>
      <c r="B18" s="1" t="s">
        <v>57</v>
      </c>
      <c r="C18" s="21">
        <f>'Unadj NCP at source'!C18/1.131015</f>
        <v>536.7721082588638</v>
      </c>
      <c r="D18" s="21">
        <f>'Unadj NCP at source'!D18/1.131015</f>
        <v>554.92531118810189</v>
      </c>
      <c r="E18" s="21">
        <f>'Unadj NCP at source'!E18/1.131015</f>
        <v>596.80411439997124</v>
      </c>
      <c r="F18" s="21">
        <f>'Unadj NCP at source'!F18/1.131015</f>
        <v>323.0803013369939</v>
      </c>
      <c r="G18" s="21">
        <f>'Unadj NCP at source'!G18/1.131015</f>
        <v>468.71828726591417</v>
      </c>
      <c r="H18" s="21">
        <f>'Unadj NCP at source'!H18/1.131015</f>
        <v>563.36932872654313</v>
      </c>
      <c r="I18" s="21">
        <f>'Unadj NCP at source'!I18/1.131015</f>
        <v>763.64360882655114</v>
      </c>
      <c r="J18" s="21">
        <f>'Unadj NCP at source'!J18/1.131015</f>
        <v>1067.3044273176133</v>
      </c>
      <c r="K18" s="21">
        <f>'Unadj NCP at source'!K18/1.131015</f>
        <v>945.92674001415537</v>
      </c>
      <c r="L18" s="21">
        <f>'Unadj NCP at source'!L18/1.131015</f>
        <v>786.0058208056621</v>
      </c>
      <c r="M18" s="21">
        <f>'Unadj NCP at source'!M18/1.131015</f>
        <v>618.36050400461045</v>
      </c>
      <c r="N18" s="21">
        <f>'Unadj NCP at source'!N18/1.131015</f>
        <v>597.94357365599001</v>
      </c>
      <c r="O18" s="21">
        <v>0</v>
      </c>
      <c r="P18" s="21">
        <f t="shared" si="1"/>
        <v>1067.3044273176133</v>
      </c>
      <c r="Q18" s="24"/>
    </row>
    <row r="19" spans="1:17" x14ac:dyDescent="0.35">
      <c r="A19" s="38">
        <f t="shared" si="2"/>
        <v>14</v>
      </c>
      <c r="B19" s="1" t="s">
        <v>58</v>
      </c>
      <c r="C19" s="21">
        <f>'Unadj NCP at source'!C19/1.131015</f>
        <v>0</v>
      </c>
      <c r="D19" s="21">
        <f>'Unadj NCP at source'!D19/1.131015</f>
        <v>0</v>
      </c>
      <c r="E19" s="21">
        <f>'Unadj NCP at source'!E19/1.131015</f>
        <v>0</v>
      </c>
      <c r="F19" s="21">
        <f>'Unadj NCP at source'!F19/1.131015</f>
        <v>0</v>
      </c>
      <c r="G19" s="21">
        <f>'Unadj NCP at source'!G19/1.131015</f>
        <v>0</v>
      </c>
      <c r="H19" s="21">
        <f>'Unadj NCP at source'!H19/1.131015</f>
        <v>0</v>
      </c>
      <c r="I19" s="21">
        <f>'Unadj NCP at source'!I19/1.131015</f>
        <v>0</v>
      </c>
      <c r="J19" s="21">
        <f>'Unadj NCP at source'!J19/1.131015</f>
        <v>0</v>
      </c>
      <c r="K19" s="21">
        <f>'Unadj NCP at source'!K19/1.131015</f>
        <v>0</v>
      </c>
      <c r="L19" s="21">
        <f>'Unadj NCP at source'!L19/1.131015</f>
        <v>0</v>
      </c>
      <c r="M19" s="21">
        <f>'Unadj NCP at source'!M19/1.131015</f>
        <v>0</v>
      </c>
      <c r="N19" s="21">
        <f>'Unadj NCP at source'!N19/1.131015</f>
        <v>0</v>
      </c>
      <c r="O19" s="21">
        <v>0</v>
      </c>
      <c r="P19" s="21">
        <f>+MAX(C19:N19)</f>
        <v>0</v>
      </c>
      <c r="Q19" s="24"/>
    </row>
    <row r="20" spans="1:17" x14ac:dyDescent="0.35">
      <c r="A20" s="75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4"/>
    </row>
    <row r="21" spans="1:17" x14ac:dyDescent="0.35">
      <c r="A21" s="38">
        <f>A19+1</f>
        <v>15</v>
      </c>
      <c r="B21" s="1" t="s">
        <v>14</v>
      </c>
      <c r="C21" s="21">
        <f>'Unadj NCP at source'!C21/1.166539</f>
        <v>44224.59006714492</v>
      </c>
      <c r="D21" s="21">
        <f>'Unadj NCP at source'!D21/1.166539</f>
        <v>41231.377166176761</v>
      </c>
      <c r="E21" s="21">
        <f>'Unadj NCP at source'!E21/1.166539</f>
        <v>35593.37232182578</v>
      </c>
      <c r="F21" s="21">
        <f>'Unadj NCP at source'!F21/1.166539</f>
        <v>39052.714259847358</v>
      </c>
      <c r="G21" s="21">
        <f>'Unadj NCP at source'!G21/1.166539</f>
        <v>51557.914908055871</v>
      </c>
      <c r="H21" s="21">
        <f>'Unadj NCP at source'!H21/1.166539</f>
        <v>67068.398967901681</v>
      </c>
      <c r="I21" s="21">
        <f>'Unadj NCP at source'!I21/1.166539</f>
        <v>74827.76982007506</v>
      </c>
      <c r="J21" s="21">
        <f>'Unadj NCP at source'!J21/1.166539</f>
        <v>69869.837501335147</v>
      </c>
      <c r="K21" s="21">
        <f>'Unadj NCP at source'!K21/1.166539</f>
        <v>63755.761704215511</v>
      </c>
      <c r="L21" s="21">
        <f>'Unadj NCP at source'!L21/1.166539</f>
        <v>46588.185709971236</v>
      </c>
      <c r="M21" s="21">
        <f>'Unadj NCP at source'!M21/1.166539</f>
        <v>41912.376349419712</v>
      </c>
      <c r="N21" s="21">
        <f>'Unadj NCP at source'!N21/1.166539</f>
        <v>41575.891063077026</v>
      </c>
      <c r="O21" s="21">
        <v>0</v>
      </c>
      <c r="P21" s="21">
        <f t="shared" si="1"/>
        <v>74827.76982007506</v>
      </c>
      <c r="Q21" s="24"/>
    </row>
    <row r="22" spans="1:17" x14ac:dyDescent="0.35">
      <c r="A22" s="38">
        <f>A21+1</f>
        <v>16</v>
      </c>
      <c r="B22" s="1" t="s">
        <v>59</v>
      </c>
      <c r="C22" s="21">
        <f>'Unadj NCP at source'!C22/1.166539</f>
        <v>0</v>
      </c>
      <c r="D22" s="21">
        <f>'Unadj NCP at source'!D22/1.166539</f>
        <v>0</v>
      </c>
      <c r="E22" s="21">
        <f>'Unadj NCP at source'!E22/1.166539</f>
        <v>0</v>
      </c>
      <c r="F22" s="21">
        <f>'Unadj NCP at source'!F22/1.166539</f>
        <v>0</v>
      </c>
      <c r="G22" s="21">
        <f>'Unadj NCP at source'!G22/1.166539</f>
        <v>0</v>
      </c>
      <c r="H22" s="21">
        <f>'Unadj NCP at source'!H22/1.166539</f>
        <v>0</v>
      </c>
      <c r="I22" s="21">
        <f>'Unadj NCP at source'!I22/1.166539</f>
        <v>0</v>
      </c>
      <c r="J22" s="21">
        <f>'Unadj NCP at source'!J22/1.166539</f>
        <v>0</v>
      </c>
      <c r="K22" s="21">
        <f>'Unadj NCP at source'!K22/1.166539</f>
        <v>0</v>
      </c>
      <c r="L22" s="21">
        <f>'Unadj NCP at source'!L22/1.166539</f>
        <v>0</v>
      </c>
      <c r="M22" s="21">
        <f>'Unadj NCP at source'!M22/1.166539</f>
        <v>0</v>
      </c>
      <c r="N22" s="21">
        <f>'Unadj NCP at source'!N22/1.166539</f>
        <v>0</v>
      </c>
      <c r="O22" s="21">
        <v>0</v>
      </c>
      <c r="P22" s="21">
        <f>+MAX(C22:N22)</f>
        <v>0</v>
      </c>
      <c r="Q22" s="24"/>
    </row>
    <row r="23" spans="1:17" x14ac:dyDescent="0.35">
      <c r="A23" s="38">
        <f t="shared" ref="A23:A34" si="3">A22+1</f>
        <v>17</v>
      </c>
      <c r="B23" s="1" t="s">
        <v>15</v>
      </c>
      <c r="C23" s="21">
        <f>'Unadj NCP at source'!C23/1.161769</f>
        <v>264677.93836403498</v>
      </c>
      <c r="D23" s="21">
        <f>'Unadj NCP at source'!D23/1.161769</f>
        <v>265485.87594622996</v>
      </c>
      <c r="E23" s="21">
        <f>'Unadj NCP at source'!E23/1.161769</f>
        <v>289412.69314456137</v>
      </c>
      <c r="F23" s="21">
        <f>'Unadj NCP at source'!F23/1.161769</f>
        <v>266900.59892081749</v>
      </c>
      <c r="G23" s="21">
        <f>'Unadj NCP at source'!G23/1.161769</f>
        <v>347563.50231319288</v>
      </c>
      <c r="H23" s="21">
        <f>'Unadj NCP at source'!H23/1.161769</f>
        <v>419025.39263393538</v>
      </c>
      <c r="I23" s="21">
        <f>'Unadj NCP at source'!I23/1.161769</f>
        <v>419173.11785632273</v>
      </c>
      <c r="J23" s="21">
        <f>'Unadj NCP at source'!J23/1.161769</f>
        <v>409071.10817602789</v>
      </c>
      <c r="K23" s="21">
        <f>'Unadj NCP at source'!K23/1.161769</f>
        <v>364845.72821556643</v>
      </c>
      <c r="L23" s="21">
        <f>'Unadj NCP at source'!L23/1.161769</f>
        <v>323219.28636455699</v>
      </c>
      <c r="M23" s="21">
        <f>'Unadj NCP at source'!M23/1.161769</f>
        <v>310372.77583184937</v>
      </c>
      <c r="N23" s="21">
        <f>'Unadj NCP at source'!N23/1.161769</f>
        <v>271927.32557623903</v>
      </c>
      <c r="O23" s="21">
        <v>0</v>
      </c>
      <c r="P23" s="21">
        <f t="shared" si="1"/>
        <v>419173.11785632273</v>
      </c>
      <c r="Q23" s="24"/>
    </row>
    <row r="24" spans="1:17" x14ac:dyDescent="0.35">
      <c r="A24" s="38">
        <f t="shared" si="3"/>
        <v>18</v>
      </c>
      <c r="B24" s="1" t="s">
        <v>34</v>
      </c>
      <c r="C24" s="21">
        <f>'Unadj NCP at source'!C24/1.161769</f>
        <v>0</v>
      </c>
      <c r="D24" s="21">
        <f>'Unadj NCP at source'!D24/1.161769</f>
        <v>0</v>
      </c>
      <c r="E24" s="21">
        <f>'Unadj NCP at source'!E24/1.161769</f>
        <v>0</v>
      </c>
      <c r="F24" s="21">
        <f>'Unadj NCP at source'!F24/1.161769</f>
        <v>0</v>
      </c>
      <c r="G24" s="21">
        <f>'Unadj NCP at source'!G24/1.161769</f>
        <v>0</v>
      </c>
      <c r="H24" s="21">
        <f>'Unadj NCP at source'!H24/1.161769</f>
        <v>0</v>
      </c>
      <c r="I24" s="21">
        <f>'Unadj NCP at source'!I24/1.161769</f>
        <v>0</v>
      </c>
      <c r="J24" s="21">
        <f>'Unadj NCP at source'!J24/1.161769</f>
        <v>0</v>
      </c>
      <c r="K24" s="21">
        <f>'Unadj NCP at source'!K24/1.161769</f>
        <v>0</v>
      </c>
      <c r="L24" s="21">
        <f>'Unadj NCP at source'!L24/1.161769</f>
        <v>0</v>
      </c>
      <c r="M24" s="21">
        <f>'Unadj NCP at source'!M24/1.161769</f>
        <v>0</v>
      </c>
      <c r="N24" s="21">
        <f>'Unadj NCP at source'!N24/1.161769</f>
        <v>0</v>
      </c>
      <c r="O24" s="21"/>
      <c r="P24" s="21">
        <f t="shared" si="1"/>
        <v>0</v>
      </c>
      <c r="Q24" s="24"/>
    </row>
    <row r="25" spans="1:17" x14ac:dyDescent="0.35">
      <c r="A25" s="38">
        <f t="shared" si="3"/>
        <v>19</v>
      </c>
      <c r="B25" s="1" t="s">
        <v>60</v>
      </c>
      <c r="C25" s="21">
        <f>'Unadj NCP at source'!C25/1.161769</f>
        <v>0</v>
      </c>
      <c r="D25" s="21">
        <f>'Unadj NCP at source'!D25/1.161769</f>
        <v>0</v>
      </c>
      <c r="E25" s="21">
        <f>'Unadj NCP at source'!E25/1.161769</f>
        <v>0</v>
      </c>
      <c r="F25" s="21">
        <f>'Unadj NCP at source'!F25/1.161769</f>
        <v>0</v>
      </c>
      <c r="G25" s="21">
        <f>'Unadj NCP at source'!G25/1.161769</f>
        <v>0</v>
      </c>
      <c r="H25" s="21">
        <f>'Unadj NCP at source'!H25/1.161769</f>
        <v>0</v>
      </c>
      <c r="I25" s="21">
        <f>'Unadj NCP at source'!I25/1.161769</f>
        <v>0</v>
      </c>
      <c r="J25" s="21">
        <f>'Unadj NCP at source'!J25/1.161769</f>
        <v>0</v>
      </c>
      <c r="K25" s="21">
        <f>'Unadj NCP at source'!K25/1.161769</f>
        <v>0</v>
      </c>
      <c r="L25" s="21">
        <f>'Unadj NCP at source'!L25/1.161769</f>
        <v>0</v>
      </c>
      <c r="M25" s="21">
        <f>'Unadj NCP at source'!M25/1.161769</f>
        <v>0</v>
      </c>
      <c r="N25" s="21">
        <f>'Unadj NCP at source'!N25/1.161769</f>
        <v>0</v>
      </c>
      <c r="O25" s="21">
        <v>0</v>
      </c>
      <c r="P25" s="21">
        <f t="shared" si="1"/>
        <v>0</v>
      </c>
      <c r="Q25" s="24"/>
    </row>
    <row r="26" spans="1:17" x14ac:dyDescent="0.35">
      <c r="A26" s="38">
        <f t="shared" si="3"/>
        <v>20</v>
      </c>
      <c r="B26" s="1" t="s">
        <v>61</v>
      </c>
      <c r="C26" s="21">
        <f>'Unadj NCP at source'!C26/1.161769</f>
        <v>0</v>
      </c>
      <c r="D26" s="21">
        <f>'Unadj NCP at source'!D26/1.161769</f>
        <v>0</v>
      </c>
      <c r="E26" s="21">
        <f>'Unadj NCP at source'!E26/1.161769</f>
        <v>0</v>
      </c>
      <c r="F26" s="21">
        <f>'Unadj NCP at source'!F26/1.161769</f>
        <v>0</v>
      </c>
      <c r="G26" s="21">
        <f>'Unadj NCP at source'!G26/1.161769</f>
        <v>0</v>
      </c>
      <c r="H26" s="21">
        <f>'Unadj NCP at source'!H26/1.161769</f>
        <v>0</v>
      </c>
      <c r="I26" s="21">
        <f>'Unadj NCP at source'!I26/1.161769</f>
        <v>0</v>
      </c>
      <c r="J26" s="21">
        <f>'Unadj NCP at source'!J26/1.161769</f>
        <v>0</v>
      </c>
      <c r="K26" s="21">
        <f>'Unadj NCP at source'!K26/1.161769</f>
        <v>0</v>
      </c>
      <c r="L26" s="21">
        <f>'Unadj NCP at source'!L26/1.161769</f>
        <v>0</v>
      </c>
      <c r="M26" s="21">
        <f>'Unadj NCP at source'!M26/1.161769</f>
        <v>0</v>
      </c>
      <c r="N26" s="21">
        <f>'Unadj NCP at source'!N26/1.161769</f>
        <v>0</v>
      </c>
      <c r="O26" s="21">
        <v>0</v>
      </c>
      <c r="P26" s="21">
        <f>+MAX(C26:N26)</f>
        <v>0</v>
      </c>
      <c r="Q26" s="24"/>
    </row>
    <row r="27" spans="1:17" x14ac:dyDescent="0.35">
      <c r="A27" s="38">
        <f t="shared" si="3"/>
        <v>21</v>
      </c>
      <c r="B27" s="1" t="s">
        <v>16</v>
      </c>
      <c r="C27" s="21">
        <f>'Unadj NCP at source'!C27/1.131015</f>
        <v>227877.93410948035</v>
      </c>
      <c r="D27" s="21">
        <f>'Unadj NCP at source'!D27/1.131015</f>
        <v>234661.73609814924</v>
      </c>
      <c r="E27" s="21">
        <f>'Unadj NCP at source'!E27/1.131015</f>
        <v>225752.69985171454</v>
      </c>
      <c r="F27" s="21">
        <f>'Unadj NCP at source'!F27/1.131015</f>
        <v>205495.42049186281</v>
      </c>
      <c r="G27" s="21">
        <f>'Unadj NCP at source'!G27/1.131015</f>
        <v>190717.29326082132</v>
      </c>
      <c r="H27" s="21">
        <f>'Unadj NCP at source'!H27/1.131015</f>
        <v>194298.9345703813</v>
      </c>
      <c r="I27" s="21">
        <f>'Unadj NCP at source'!I27/1.131015</f>
        <v>202219.14887923811</v>
      </c>
      <c r="J27" s="21">
        <f>'Unadj NCP at source'!J27/1.131015</f>
        <v>224658.19218591842</v>
      </c>
      <c r="K27" s="21">
        <f>'Unadj NCP at source'!K27/1.131015</f>
        <v>209237.51275575513</v>
      </c>
      <c r="L27" s="21">
        <f>'Unadj NCP at source'!L27/1.131015</f>
        <v>214826.03148466113</v>
      </c>
      <c r="M27" s="21">
        <f>'Unadj NCP at source'!M27/1.131015</f>
        <v>201614.32478879337</v>
      </c>
      <c r="N27" s="21">
        <f>'Unadj NCP at source'!N27/1.131015</f>
        <v>198696.5263519455</v>
      </c>
      <c r="O27" s="21">
        <v>0</v>
      </c>
      <c r="P27" s="21">
        <f t="shared" si="1"/>
        <v>234661.73609814924</v>
      </c>
      <c r="Q27" s="24"/>
    </row>
    <row r="28" spans="1:17" x14ac:dyDescent="0.35">
      <c r="A28" s="38">
        <f t="shared" si="3"/>
        <v>22</v>
      </c>
      <c r="B28" s="1" t="s">
        <v>35</v>
      </c>
      <c r="C28" s="21">
        <f>'Unadj NCP at source'!C28/1.131015</f>
        <v>1214.79168</v>
      </c>
      <c r="D28" s="21">
        <f>'Unadj NCP at source'!D28/1.131015</f>
        <v>1237.2879600000001</v>
      </c>
      <c r="E28" s="21">
        <f>'Unadj NCP at source'!E28/1.131015</f>
        <v>1185.4024199999999</v>
      </c>
      <c r="F28" s="21">
        <f>'Unadj NCP at source'!F28/1.131015</f>
        <v>1164.6923299999999</v>
      </c>
      <c r="G28" s="21">
        <f>'Unadj NCP at source'!G28/1.131015</f>
        <v>1269.2917299999999</v>
      </c>
      <c r="H28" s="21">
        <f>'Unadj NCP at source'!H28/1.131015</f>
        <v>1235.26098</v>
      </c>
      <c r="I28" s="21">
        <f>'Unadj NCP at source'!I28/1.131015</f>
        <v>1192.3952099999999</v>
      </c>
      <c r="J28" s="21">
        <f>'Unadj NCP at source'!J28/1.131015</f>
        <v>667.22343000000001</v>
      </c>
      <c r="K28" s="21">
        <f>'Unadj NCP at source'!K28/1.131015</f>
        <v>1266.8316300000001</v>
      </c>
      <c r="L28" s="21">
        <f>'Unadj NCP at source'!L28/1.131015</f>
        <v>1262.16758</v>
      </c>
      <c r="M28" s="21">
        <f>'Unadj NCP at source'!M28/1.131015</f>
        <v>1185.3170500000001</v>
      </c>
      <c r="N28" s="21">
        <f>'Unadj NCP at source'!N28/1.131015</f>
        <v>1141.80537</v>
      </c>
      <c r="O28" s="21"/>
      <c r="P28" s="21">
        <f t="shared" si="1"/>
        <v>1269.2917299999999</v>
      </c>
      <c r="Q28" s="24"/>
    </row>
    <row r="29" spans="1:17" x14ac:dyDescent="0.35">
      <c r="A29" s="38">
        <f t="shared" si="3"/>
        <v>23</v>
      </c>
      <c r="B29" s="1" t="s">
        <v>62</v>
      </c>
      <c r="C29" s="21">
        <f>'Unadj NCP at source'!C29/1.131015</f>
        <v>0</v>
      </c>
      <c r="D29" s="21">
        <f>'Unadj NCP at source'!D29/1.131015</f>
        <v>0</v>
      </c>
      <c r="E29" s="21">
        <f>'Unadj NCP at source'!E29/1.131015</f>
        <v>0</v>
      </c>
      <c r="F29" s="21">
        <f>'Unadj NCP at source'!F29/1.131015</f>
        <v>0</v>
      </c>
      <c r="G29" s="21">
        <f>'Unadj NCP at source'!G29/1.131015</f>
        <v>0</v>
      </c>
      <c r="H29" s="21">
        <f>'Unadj NCP at source'!H29/1.131015</f>
        <v>0</v>
      </c>
      <c r="I29" s="21">
        <f>'Unadj NCP at source'!I29/1.131015</f>
        <v>0</v>
      </c>
      <c r="J29" s="21">
        <f>'Unadj NCP at source'!J29/1.131015</f>
        <v>0</v>
      </c>
      <c r="K29" s="21">
        <f>'Unadj NCP at source'!K29/1.131015</f>
        <v>0</v>
      </c>
      <c r="L29" s="21">
        <f>'Unadj NCP at source'!L29/1.131015</f>
        <v>0</v>
      </c>
      <c r="M29" s="21">
        <f>'Unadj NCP at source'!M29/1.131015</f>
        <v>0</v>
      </c>
      <c r="N29" s="21">
        <f>'Unadj NCP at source'!N29/1.131015</f>
        <v>0</v>
      </c>
      <c r="O29" s="21"/>
      <c r="P29" s="21">
        <f t="shared" si="1"/>
        <v>0</v>
      </c>
      <c r="Q29" s="24"/>
    </row>
    <row r="30" spans="1:17" x14ac:dyDescent="0.35">
      <c r="A30" s="38">
        <f t="shared" si="3"/>
        <v>24</v>
      </c>
      <c r="B30" s="1" t="s">
        <v>63</v>
      </c>
      <c r="C30" s="21">
        <f>'Unadj NCP at source'!C30/1.131015</f>
        <v>3617.46</v>
      </c>
      <c r="D30" s="21">
        <f>'Unadj NCP at source'!D30/1.131015</f>
        <v>85.86</v>
      </c>
      <c r="E30" s="21">
        <f>'Unadj NCP at source'!E30/1.131015</f>
        <v>3308.04</v>
      </c>
      <c r="F30" s="21">
        <f>'Unadj NCP at source'!F30/1.131015</f>
        <v>32.4</v>
      </c>
      <c r="G30" s="21">
        <f>'Unadj NCP at source'!G30/1.131015</f>
        <v>3364.74</v>
      </c>
      <c r="H30" s="21">
        <f>'Unadj NCP at source'!H30/1.131015</f>
        <v>25.92</v>
      </c>
      <c r="I30" s="21">
        <f>'Unadj NCP at source'!I30/1.131015</f>
        <v>3043.98</v>
      </c>
      <c r="J30" s="21">
        <f>'Unadj NCP at source'!J30/1.131015</f>
        <v>22.68</v>
      </c>
      <c r="K30" s="21">
        <f>'Unadj NCP at source'!K30/1.131015</f>
        <v>24.3</v>
      </c>
      <c r="L30" s="21">
        <f>'Unadj NCP at source'!L30/1.131015</f>
        <v>3455.46</v>
      </c>
      <c r="M30" s="21">
        <f>'Unadj NCP at source'!M30/1.131015</f>
        <v>22.68</v>
      </c>
      <c r="N30" s="21">
        <f>'Unadj NCP at source'!N30/1.131015</f>
        <v>2925.72</v>
      </c>
      <c r="O30" s="21"/>
      <c r="P30" s="21">
        <f>+MAX(C30:N30)</f>
        <v>3617.46</v>
      </c>
      <c r="Q30" s="24"/>
    </row>
    <row r="31" spans="1:17" x14ac:dyDescent="0.35">
      <c r="A31" s="38">
        <f t="shared" si="3"/>
        <v>25</v>
      </c>
      <c r="B31" s="1" t="s">
        <v>39</v>
      </c>
      <c r="C31" s="21">
        <f>'Unadj NCP at source'!C31/1.030961</f>
        <v>0</v>
      </c>
      <c r="D31" s="21">
        <f>'Unadj NCP at source'!D31/1.030961</f>
        <v>0</v>
      </c>
      <c r="E31" s="21">
        <f>'Unadj NCP at source'!E31/1.030961</f>
        <v>0</v>
      </c>
      <c r="F31" s="21">
        <f>'Unadj NCP at source'!F31/1.030961</f>
        <v>0</v>
      </c>
      <c r="G31" s="21">
        <f>'Unadj NCP at source'!G31/1.030961</f>
        <v>0</v>
      </c>
      <c r="H31" s="21">
        <f>'Unadj NCP at source'!H31/1.030961</f>
        <v>0</v>
      </c>
      <c r="I31" s="21">
        <f>'Unadj NCP at source'!I31/1.030961</f>
        <v>0</v>
      </c>
      <c r="J31" s="21">
        <f>'Unadj NCP at source'!J31/1.030961</f>
        <v>0</v>
      </c>
      <c r="K31" s="21">
        <f>'Unadj NCP at source'!K31/1.030961</f>
        <v>0</v>
      </c>
      <c r="L31" s="21">
        <f>'Unadj NCP at source'!L31/1.030961</f>
        <v>0</v>
      </c>
      <c r="M31" s="21">
        <f>'Unadj NCP at source'!M31/1.030961</f>
        <v>0</v>
      </c>
      <c r="N31" s="21">
        <f>'Unadj NCP at source'!N31/1.030961</f>
        <v>0</v>
      </c>
      <c r="O31" s="21">
        <v>0</v>
      </c>
      <c r="P31" s="21">
        <f t="shared" si="1"/>
        <v>0</v>
      </c>
      <c r="Q31" s="24"/>
    </row>
    <row r="32" spans="1:17" x14ac:dyDescent="0.35">
      <c r="A32" s="38">
        <f t="shared" si="3"/>
        <v>26</v>
      </c>
      <c r="B32" s="1" t="s">
        <v>40</v>
      </c>
      <c r="C32" s="21">
        <f>'Unadj NCP at source'!C32/1.030961</f>
        <v>0</v>
      </c>
      <c r="D32" s="21">
        <f>'Unadj NCP at source'!D32/1.030961</f>
        <v>0</v>
      </c>
      <c r="E32" s="21">
        <f>'Unadj NCP at source'!E32/1.030961</f>
        <v>0</v>
      </c>
      <c r="F32" s="21">
        <f>'Unadj NCP at source'!F32/1.030961</f>
        <v>0</v>
      </c>
      <c r="G32" s="21">
        <f>'Unadj NCP at source'!G32/1.030961</f>
        <v>0</v>
      </c>
      <c r="H32" s="21">
        <f>'Unadj NCP at source'!H32/1.030961</f>
        <v>0</v>
      </c>
      <c r="I32" s="21">
        <f>'Unadj NCP at source'!I32/1.030961</f>
        <v>0</v>
      </c>
      <c r="J32" s="21">
        <f>'Unadj NCP at source'!J32/1.030961</f>
        <v>0</v>
      </c>
      <c r="K32" s="21">
        <f>'Unadj NCP at source'!K32/1.030961</f>
        <v>0</v>
      </c>
      <c r="L32" s="21">
        <f>'Unadj NCP at source'!L32/1.030961</f>
        <v>0</v>
      </c>
      <c r="M32" s="21">
        <f>'Unadj NCP at source'!M32/1.030961</f>
        <v>0</v>
      </c>
      <c r="N32" s="21">
        <f>'Unadj NCP at source'!N32/1.030961</f>
        <v>0</v>
      </c>
      <c r="O32" s="21"/>
      <c r="P32" s="21">
        <f t="shared" si="1"/>
        <v>0</v>
      </c>
      <c r="Q32" s="24"/>
    </row>
    <row r="33" spans="1:17" x14ac:dyDescent="0.35">
      <c r="A33" s="38">
        <f t="shared" si="3"/>
        <v>27</v>
      </c>
      <c r="B33" s="1" t="s">
        <v>41</v>
      </c>
      <c r="C33" s="21">
        <f>'Unadj NCP at source'!C33/1.023667</f>
        <v>0</v>
      </c>
      <c r="D33" s="21">
        <f>'Unadj NCP at source'!D33/1.023667</f>
        <v>0</v>
      </c>
      <c r="E33" s="21">
        <f>'Unadj NCP at source'!E33/1.023667</f>
        <v>0</v>
      </c>
      <c r="F33" s="21">
        <f>'Unadj NCP at source'!F33/1.023667</f>
        <v>0</v>
      </c>
      <c r="G33" s="21">
        <f>'Unadj NCP at source'!G33/1.023667</f>
        <v>0</v>
      </c>
      <c r="H33" s="21">
        <f>'Unadj NCP at source'!H33/1.023667</f>
        <v>0</v>
      </c>
      <c r="I33" s="21">
        <f>'Unadj NCP at source'!I33/1.023667</f>
        <v>0</v>
      </c>
      <c r="J33" s="21">
        <f>'Unadj NCP at source'!J33/1.023667</f>
        <v>0</v>
      </c>
      <c r="K33" s="21">
        <f>'Unadj NCP at source'!K33/1.023667</f>
        <v>0</v>
      </c>
      <c r="L33" s="21">
        <f>'Unadj NCP at source'!L33/1.023667</f>
        <v>0</v>
      </c>
      <c r="M33" s="21">
        <f>'Unadj NCP at source'!M33/1.023667</f>
        <v>0</v>
      </c>
      <c r="N33" s="21">
        <f>'Unadj NCP at source'!N33/1.023667</f>
        <v>0</v>
      </c>
      <c r="O33" s="21">
        <v>0</v>
      </c>
      <c r="P33" s="21">
        <f t="shared" si="1"/>
        <v>0</v>
      </c>
      <c r="Q33" s="24"/>
    </row>
    <row r="34" spans="1:17" x14ac:dyDescent="0.35">
      <c r="A34" s="38">
        <f t="shared" si="3"/>
        <v>28</v>
      </c>
      <c r="B34" s="33" t="s">
        <v>48</v>
      </c>
      <c r="C34" s="52">
        <f>'Unadj NCP at source'!C34/1.023667</f>
        <v>0</v>
      </c>
      <c r="D34" s="52">
        <f>'Unadj NCP at source'!D34/1.023667</f>
        <v>0</v>
      </c>
      <c r="E34" s="52">
        <f>'Unadj NCP at source'!E34/1.023667</f>
        <v>0</v>
      </c>
      <c r="F34" s="52">
        <f>'Unadj NCP at source'!F34/1.023667</f>
        <v>0</v>
      </c>
      <c r="G34" s="52">
        <f>'Unadj NCP at source'!G34/1.023667</f>
        <v>0</v>
      </c>
      <c r="H34" s="52">
        <f>'Unadj NCP at source'!H34/1.023667</f>
        <v>0</v>
      </c>
      <c r="I34" s="52">
        <f>'Unadj NCP at source'!I34/1.023667</f>
        <v>0</v>
      </c>
      <c r="J34" s="52">
        <f>'Unadj NCP at source'!J34/1.023667</f>
        <v>0</v>
      </c>
      <c r="K34" s="52">
        <f>'Unadj NCP at source'!K34/1.023667</f>
        <v>0</v>
      </c>
      <c r="L34" s="52">
        <f>'Unadj NCP at source'!L34/1.023667</f>
        <v>0</v>
      </c>
      <c r="M34" s="52">
        <f>'Unadj NCP at source'!M34/1.023667</f>
        <v>0</v>
      </c>
      <c r="N34" s="52">
        <f>'Unadj NCP at source'!N34/1.023667</f>
        <v>0</v>
      </c>
      <c r="O34" s="52"/>
      <c r="P34" s="52">
        <f t="shared" si="1"/>
        <v>0</v>
      </c>
      <c r="Q34" s="24"/>
    </row>
    <row r="35" spans="1:17" x14ac:dyDescent="0.35">
      <c r="A35" s="75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4"/>
    </row>
    <row r="36" spans="1:17" x14ac:dyDescent="0.35">
      <c r="A36" s="38">
        <f>A34+1</f>
        <v>29</v>
      </c>
      <c r="B36" s="1" t="s">
        <v>46</v>
      </c>
      <c r="C36" s="21">
        <f>'Unadj NCP at source'!C36/1.166539</f>
        <v>5772.4965632718522</v>
      </c>
      <c r="D36" s="21">
        <f>'Unadj NCP at source'!D36/1.166539</f>
        <v>5840.5624839419752</v>
      </c>
      <c r="E36" s="21">
        <f>'Unadj NCP at source'!E36/1.166539</f>
        <v>5738.2682155350094</v>
      </c>
      <c r="F36" s="21">
        <f>'Unadj NCP at source'!F36/1.166539</f>
        <v>5721.3305511834415</v>
      </c>
      <c r="G36" s="21">
        <f>'Unadj NCP at source'!G36/1.166539</f>
        <v>5697.5051423391014</v>
      </c>
      <c r="H36" s="21">
        <f>'Unadj NCP at source'!H36/1.166539</f>
        <v>5646.427009058636</v>
      </c>
      <c r="I36" s="21">
        <f>'Unadj NCP at source'!I36/1.166539</f>
        <v>5767.830435754845</v>
      </c>
      <c r="J36" s="21">
        <f>'Unadj NCP at source'!J36/1.166539</f>
        <v>5877.9952735508941</v>
      </c>
      <c r="K36" s="21">
        <f>'Unadj NCP at source'!K36/1.166539</f>
        <v>6089.7418676989346</v>
      </c>
      <c r="L36" s="21">
        <f>'Unadj NCP at source'!L36/1.166539</f>
        <v>6324.3805140571048</v>
      </c>
      <c r="M36" s="21">
        <f>'Unadj NCP at source'!M36/1.166539</f>
        <v>6468.1987864356961</v>
      </c>
      <c r="N36" s="21">
        <f>'Unadj NCP at source'!N36/1.166539</f>
        <v>6642.7209248718273</v>
      </c>
      <c r="O36" s="21"/>
      <c r="P36" s="21">
        <f t="shared" si="1"/>
        <v>6642.7209248718273</v>
      </c>
      <c r="Q36" s="24"/>
    </row>
    <row r="37" spans="1:17" x14ac:dyDescent="0.35">
      <c r="A37" s="38">
        <f>A36+1</f>
        <v>30</v>
      </c>
      <c r="B37" s="1" t="s">
        <v>36</v>
      </c>
      <c r="C37" s="21">
        <f>'Unadj NCP at source'!C37/1.166539</f>
        <v>6056.5459719627106</v>
      </c>
      <c r="D37" s="21">
        <f>'Unadj NCP at source'!D37/1.166539</f>
        <v>6163.3334515351989</v>
      </c>
      <c r="E37" s="21">
        <f>'Unadj NCP at source'!E37/1.166539</f>
        <v>5992.6160682233076</v>
      </c>
      <c r="F37" s="21">
        <f>'Unadj NCP at source'!F37/1.166539</f>
        <v>6074.1492338386734</v>
      </c>
      <c r="G37" s="21">
        <f>'Unadj NCP at source'!G37/1.166539</f>
        <v>6079.6292400402917</v>
      </c>
      <c r="H37" s="21">
        <f>'Unadj NCP at source'!H37/1.166539</f>
        <v>6049.4124470721354</v>
      </c>
      <c r="I37" s="21">
        <f>'Unadj NCP at source'!I37/1.166539</f>
        <v>6035.6259516137306</v>
      </c>
      <c r="J37" s="21">
        <f>'Unadj NCP at source'!J37/1.166539</f>
        <v>6027.5439877571534</v>
      </c>
      <c r="K37" s="21">
        <f>'Unadj NCP at source'!K37/1.166539</f>
        <v>6032.0223772984109</v>
      </c>
      <c r="L37" s="21">
        <f>'Unadj NCP at source'!L37/1.166539</f>
        <v>6041.5501861949906</v>
      </c>
      <c r="M37" s="21">
        <f>'Unadj NCP at source'!M37/1.166539</f>
        <v>6041.276031910762</v>
      </c>
      <c r="N37" s="21">
        <f>'Unadj NCP at source'!N37/1.166539</f>
        <v>6047.5052772132967</v>
      </c>
      <c r="O37" s="21"/>
      <c r="P37" s="21">
        <f t="shared" si="1"/>
        <v>6163.3334515351989</v>
      </c>
      <c r="Q37" s="24"/>
    </row>
    <row r="38" spans="1:17" x14ac:dyDescent="0.35">
      <c r="A38" s="38">
        <f>A37+1</f>
        <v>31</v>
      </c>
      <c r="B38" s="1" t="s">
        <v>37</v>
      </c>
      <c r="C38" s="21">
        <f>'Unadj NCP at source'!C38/1.166539</f>
        <v>0</v>
      </c>
      <c r="D38" s="21">
        <f>'Unadj NCP at source'!D38/1.166539</f>
        <v>0</v>
      </c>
      <c r="E38" s="21">
        <f>'Unadj NCP at source'!E38/1.166539</f>
        <v>0</v>
      </c>
      <c r="F38" s="21">
        <f>'Unadj NCP at source'!F38/1.166539</f>
        <v>0</v>
      </c>
      <c r="G38" s="21">
        <f>'Unadj NCP at source'!G38/1.166539</f>
        <v>0</v>
      </c>
      <c r="H38" s="21">
        <f>'Unadj NCP at source'!H38/1.166539</f>
        <v>0</v>
      </c>
      <c r="I38" s="21">
        <f>'Unadj NCP at source'!I38/1.166539</f>
        <v>0</v>
      </c>
      <c r="J38" s="21">
        <f>'Unadj NCP at source'!J38/1.166539</f>
        <v>0</v>
      </c>
      <c r="K38" s="21">
        <f>'Unadj NCP at source'!K38/1.166539</f>
        <v>0</v>
      </c>
      <c r="L38" s="21">
        <f>'Unadj NCP at source'!L38/1.166539</f>
        <v>0</v>
      </c>
      <c r="M38" s="21">
        <f>'Unadj NCP at source'!M38/1.166539</f>
        <v>0</v>
      </c>
      <c r="N38" s="21">
        <f>'Unadj NCP at source'!N38/1.166539</f>
        <v>0</v>
      </c>
      <c r="O38" s="21"/>
      <c r="P38" s="21">
        <f t="shared" si="1"/>
        <v>0</v>
      </c>
      <c r="Q38" s="24"/>
    </row>
    <row r="39" spans="1:17" x14ac:dyDescent="0.35">
      <c r="A39" s="38">
        <f>A38+1</f>
        <v>32</v>
      </c>
      <c r="B39" s="1" t="s">
        <v>38</v>
      </c>
      <c r="C39" s="21">
        <f>'Unadj NCP at source'!C39/1.166539</f>
        <v>0</v>
      </c>
      <c r="D39" s="21">
        <f>'Unadj NCP at source'!D39/1.166539</f>
        <v>0</v>
      </c>
      <c r="E39" s="21">
        <f>'Unadj NCP at source'!E39/1.166539</f>
        <v>0</v>
      </c>
      <c r="F39" s="21">
        <f>'Unadj NCP at source'!F39/1.166539</f>
        <v>0</v>
      </c>
      <c r="G39" s="21">
        <f>'Unadj NCP at source'!G39/1.166539</f>
        <v>0</v>
      </c>
      <c r="H39" s="21">
        <f>'Unadj NCP at source'!H39/1.166539</f>
        <v>0</v>
      </c>
      <c r="I39" s="21">
        <f>'Unadj NCP at source'!I39/1.166539</f>
        <v>0</v>
      </c>
      <c r="J39" s="21">
        <f>'Unadj NCP at source'!J39/1.166539</f>
        <v>0</v>
      </c>
      <c r="K39" s="21">
        <f>'Unadj NCP at source'!K39/1.166539</f>
        <v>0</v>
      </c>
      <c r="L39" s="21">
        <f>'Unadj NCP at source'!L39/1.166539</f>
        <v>0</v>
      </c>
      <c r="M39" s="21">
        <f>'Unadj NCP at source'!M39/1.166539</f>
        <v>0</v>
      </c>
      <c r="N39" s="21">
        <f>'Unadj NCP at source'!N39/1.166539</f>
        <v>0</v>
      </c>
      <c r="O39" s="21"/>
      <c r="P39" s="21">
        <f t="shared" si="1"/>
        <v>0</v>
      </c>
      <c r="Q39" s="24"/>
    </row>
    <row r="40" spans="1:17" x14ac:dyDescent="0.35">
      <c r="A40" s="75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4"/>
    </row>
    <row r="41" spans="1:17" x14ac:dyDescent="0.35">
      <c r="A41" s="38">
        <f>A39+1</f>
        <v>33</v>
      </c>
      <c r="B41" s="33" t="s">
        <v>42</v>
      </c>
      <c r="C41" s="52">
        <f>'Unadj NCP at source'!C41/1.131015</f>
        <v>16014.42</v>
      </c>
      <c r="D41" s="52">
        <f>'Unadj NCP at source'!D41/1.131015</f>
        <v>16012.332000000002</v>
      </c>
      <c r="E41" s="52">
        <f>'Unadj NCP at source'!E41/1.131015</f>
        <v>21083.472000000002</v>
      </c>
      <c r="F41" s="52">
        <f>'Unadj NCP at source'!F41/1.131015</f>
        <v>22234.031999999999</v>
      </c>
      <c r="G41" s="52">
        <f>'Unadj NCP at source'!G41/1.131015</f>
        <v>24458.76</v>
      </c>
      <c r="H41" s="52">
        <f>'Unadj NCP at source'!H41/1.131015</f>
        <v>24503.975999999999</v>
      </c>
      <c r="I41" s="52">
        <f>'Unadj NCP at source'!I41/1.131015</f>
        <v>24688.44</v>
      </c>
      <c r="J41" s="52">
        <f>'Unadj NCP at source'!J41/1.131015</f>
        <v>24414.66</v>
      </c>
      <c r="K41" s="52">
        <f>'Unadj NCP at source'!K41/1.131015</f>
        <v>24407.856</v>
      </c>
      <c r="L41" s="52">
        <f>'Unadj NCP at source'!L41/1.131015</f>
        <v>20527.848000000002</v>
      </c>
      <c r="M41" s="52">
        <f>'Unadj NCP at source'!M41/1.131015</f>
        <v>18929.088</v>
      </c>
      <c r="N41" s="52">
        <f>'Unadj NCP at source'!N41/1.131015</f>
        <v>18078.444</v>
      </c>
      <c r="O41" s="52">
        <v>0</v>
      </c>
      <c r="P41" s="52">
        <f t="shared" si="1"/>
        <v>24688.44</v>
      </c>
      <c r="Q41" s="24"/>
    </row>
    <row r="42" spans="1:17" x14ac:dyDescent="0.35">
      <c r="A42" s="38">
        <f>A41+1</f>
        <v>34</v>
      </c>
      <c r="B42" s="33" t="s">
        <v>43</v>
      </c>
      <c r="C42" s="52">
        <f>'Unadj NCP at source'!C42/1.131015</f>
        <v>0</v>
      </c>
      <c r="D42" s="52">
        <f>'Unadj NCP at source'!D42/1.131015</f>
        <v>0</v>
      </c>
      <c r="E42" s="52">
        <f>'Unadj NCP at source'!E42/1.131015</f>
        <v>0</v>
      </c>
      <c r="F42" s="52">
        <f>'Unadj NCP at source'!F42/1.131015</f>
        <v>0</v>
      </c>
      <c r="G42" s="52">
        <f>'Unadj NCP at source'!G42/1.131015</f>
        <v>0</v>
      </c>
      <c r="H42" s="52">
        <f>'Unadj NCP at source'!H42/1.131015</f>
        <v>0</v>
      </c>
      <c r="I42" s="52">
        <f>'Unadj NCP at source'!I42/1.131015</f>
        <v>0</v>
      </c>
      <c r="J42" s="52">
        <f>'Unadj NCP at source'!J42/1.131015</f>
        <v>0</v>
      </c>
      <c r="K42" s="52">
        <f>'Unadj NCP at source'!K42/1.131015</f>
        <v>0</v>
      </c>
      <c r="L42" s="52">
        <f>'Unadj NCP at source'!L42/1.131015</f>
        <v>0</v>
      </c>
      <c r="M42" s="52">
        <f>'Unadj NCP at source'!M42/1.131015</f>
        <v>0</v>
      </c>
      <c r="N42" s="52">
        <f>'Unadj NCP at source'!N42/1.131015</f>
        <v>0</v>
      </c>
      <c r="O42" s="52"/>
      <c r="P42" s="52">
        <f t="shared" si="1"/>
        <v>0</v>
      </c>
      <c r="Q42" s="24"/>
    </row>
    <row r="43" spans="1:17" ht="26.5" x14ac:dyDescent="0.35">
      <c r="A43" s="38">
        <f>A42+1</f>
        <v>35</v>
      </c>
      <c r="B43" s="33" t="s">
        <v>44</v>
      </c>
      <c r="C43" s="52">
        <f>'Unadj NCP at source'!C43/1.030961</f>
        <v>0</v>
      </c>
      <c r="D43" s="52">
        <f>'Unadj NCP at source'!D43/1.030961</f>
        <v>0</v>
      </c>
      <c r="E43" s="52">
        <f>'Unadj NCP at source'!E43/1.030961</f>
        <v>0</v>
      </c>
      <c r="F43" s="52">
        <f>'Unadj NCP at source'!F43/1.030961</f>
        <v>0</v>
      </c>
      <c r="G43" s="52">
        <f>'Unadj NCP at source'!G43/1.030961</f>
        <v>0</v>
      </c>
      <c r="H43" s="52">
        <f>'Unadj NCP at source'!H43/1.030961</f>
        <v>0</v>
      </c>
      <c r="I43" s="52">
        <f>'Unadj NCP at source'!I43/1.030961</f>
        <v>0</v>
      </c>
      <c r="J43" s="52">
        <f>'Unadj NCP at source'!J43/1.030961</f>
        <v>0</v>
      </c>
      <c r="K43" s="52">
        <f>'Unadj NCP at source'!K43/1.030961</f>
        <v>0</v>
      </c>
      <c r="L43" s="52">
        <f>'Unadj NCP at source'!L43/1.030961</f>
        <v>0</v>
      </c>
      <c r="M43" s="52">
        <f>'Unadj NCP at source'!M43/1.030961</f>
        <v>0</v>
      </c>
      <c r="N43" s="52">
        <f>'Unadj NCP at source'!N43/1.030961</f>
        <v>0</v>
      </c>
      <c r="O43" s="52"/>
      <c r="P43" s="52">
        <f t="shared" si="1"/>
        <v>0</v>
      </c>
      <c r="Q43" s="24"/>
    </row>
    <row r="44" spans="1:17" x14ac:dyDescent="0.35">
      <c r="A44" s="75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4"/>
    </row>
    <row r="45" spans="1:17" x14ac:dyDescent="0.35">
      <c r="A45" s="38">
        <f>A43+1</f>
        <v>36</v>
      </c>
      <c r="B45" s="1" t="s">
        <v>19</v>
      </c>
      <c r="C45" s="30">
        <f t="shared" ref="C45:N45" si="4">SUM(C6:C44)</f>
        <v>1147020.1519577452</v>
      </c>
      <c r="D45" s="30">
        <f t="shared" si="4"/>
        <v>1120404.7899699435</v>
      </c>
      <c r="E45" s="30">
        <f t="shared" si="4"/>
        <v>1124459.9898468801</v>
      </c>
      <c r="F45" s="30">
        <f t="shared" si="4"/>
        <v>1065300.7458137339</v>
      </c>
      <c r="G45" s="30">
        <f t="shared" si="4"/>
        <v>1322508.880929616</v>
      </c>
      <c r="H45" s="30">
        <f t="shared" si="4"/>
        <v>1512355.7725510085</v>
      </c>
      <c r="I45" s="30">
        <f t="shared" si="4"/>
        <v>1621438.1371867906</v>
      </c>
      <c r="J45" s="30">
        <f t="shared" si="4"/>
        <v>1548195.4150268014</v>
      </c>
      <c r="K45" s="30">
        <f t="shared" si="4"/>
        <v>1551957.8247262975</v>
      </c>
      <c r="L45" s="30">
        <f t="shared" si="4"/>
        <v>1279756.6094385793</v>
      </c>
      <c r="M45" s="30">
        <f t="shared" si="4"/>
        <v>1148598.3597314325</v>
      </c>
      <c r="N45" s="30">
        <f t="shared" si="4"/>
        <v>1166123.9348036291</v>
      </c>
      <c r="O45" s="30"/>
      <c r="P45" s="30">
        <f>SUM(P6:P43)</f>
        <v>1676511.597127408</v>
      </c>
      <c r="Q45" s="47"/>
    </row>
    <row r="46" spans="1:17" x14ac:dyDescent="0.35">
      <c r="A46" s="75"/>
      <c r="B46" s="4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9"/>
      <c r="Q46" s="20"/>
    </row>
    <row r="47" spans="1:17" x14ac:dyDescent="0.35">
      <c r="A47" s="38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7"/>
    </row>
    <row r="48" spans="1:17" x14ac:dyDescent="0.35">
      <c r="A48" s="38"/>
      <c r="B48" s="4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3"/>
      <c r="Q48" s="7"/>
    </row>
    <row r="49" spans="1:17" x14ac:dyDescent="0.35">
      <c r="A49" s="38"/>
      <c r="B49" s="39" t="s">
        <v>45</v>
      </c>
      <c r="C49" s="40">
        <f>C4</f>
        <v>43831</v>
      </c>
      <c r="D49" s="40">
        <f t="shared" ref="D49:N49" si="5">C49+31</f>
        <v>43862</v>
      </c>
      <c r="E49" s="40">
        <f t="shared" si="5"/>
        <v>43893</v>
      </c>
      <c r="F49" s="40">
        <f>E49+30</f>
        <v>43923</v>
      </c>
      <c r="G49" s="40">
        <f t="shared" si="5"/>
        <v>43954</v>
      </c>
      <c r="H49" s="40">
        <f>G49+30</f>
        <v>43984</v>
      </c>
      <c r="I49" s="40">
        <f t="shared" si="5"/>
        <v>44015</v>
      </c>
      <c r="J49" s="40">
        <f t="shared" si="5"/>
        <v>44046</v>
      </c>
      <c r="K49" s="40">
        <f>K4</f>
        <v>44076</v>
      </c>
      <c r="L49" s="40">
        <f t="shared" si="5"/>
        <v>44107</v>
      </c>
      <c r="M49" s="40">
        <f>L49+30</f>
        <v>44137</v>
      </c>
      <c r="N49" s="40">
        <f t="shared" si="5"/>
        <v>44168</v>
      </c>
      <c r="O49" s="32"/>
      <c r="P49" s="41" t="s">
        <v>26</v>
      </c>
      <c r="Q49" s="7"/>
    </row>
    <row r="50" spans="1:17" x14ac:dyDescent="0.35">
      <c r="A50" s="38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7"/>
    </row>
    <row r="51" spans="1:17" x14ac:dyDescent="0.35">
      <c r="A51" s="38">
        <f>A50+1</f>
        <v>38</v>
      </c>
      <c r="B51" s="1" t="s">
        <v>0</v>
      </c>
      <c r="C51" s="21">
        <v>289411.11655683495</v>
      </c>
      <c r="D51" s="21">
        <v>270808.83195912081</v>
      </c>
      <c r="E51" s="21">
        <v>233298.82704770926</v>
      </c>
      <c r="F51" s="21">
        <v>222651.19388864422</v>
      </c>
      <c r="G51" s="21">
        <v>283655.9605712542</v>
      </c>
      <c r="H51" s="21">
        <v>313693.91774925409</v>
      </c>
      <c r="I51" s="21">
        <v>324894.74141138111</v>
      </c>
      <c r="J51" s="21">
        <v>309303.19643935957</v>
      </c>
      <c r="K51" s="21">
        <v>331997.35737646394</v>
      </c>
      <c r="L51" s="21">
        <v>288966.86540289101</v>
      </c>
      <c r="M51" s="21">
        <v>274382.80264412781</v>
      </c>
      <c r="N51" s="21">
        <v>290272.29750851914</v>
      </c>
      <c r="O51" s="21"/>
      <c r="P51" s="21">
        <f t="shared" si="1"/>
        <v>331997.35737646394</v>
      </c>
      <c r="Q51" s="24"/>
    </row>
    <row r="52" spans="1:17" x14ac:dyDescent="0.35">
      <c r="A52" s="38">
        <f>A51+1</f>
        <v>39</v>
      </c>
      <c r="B52" s="1" t="s">
        <v>21</v>
      </c>
      <c r="C52" s="21">
        <v>405100.57725051203</v>
      </c>
      <c r="D52" s="21">
        <v>424527.10769792355</v>
      </c>
      <c r="E52" s="21">
        <v>441778.84201255679</v>
      </c>
      <c r="F52" s="21">
        <v>405068.54149073956</v>
      </c>
      <c r="G52" s="21">
        <v>397861.46626577247</v>
      </c>
      <c r="H52" s="21">
        <v>442283.4705445586</v>
      </c>
      <c r="I52" s="21">
        <v>433469.25057193666</v>
      </c>
      <c r="J52" s="21">
        <v>458063.67659380654</v>
      </c>
      <c r="K52" s="21">
        <v>432571.57207552029</v>
      </c>
      <c r="L52" s="21">
        <v>427606.63615360379</v>
      </c>
      <c r="M52" s="21">
        <v>390154.82557506335</v>
      </c>
      <c r="N52" s="21">
        <v>385279.04975353542</v>
      </c>
      <c r="O52" s="21"/>
      <c r="P52" s="21">
        <f t="shared" si="1"/>
        <v>458063.67659380654</v>
      </c>
      <c r="Q52" s="24"/>
    </row>
    <row r="53" spans="1:17" x14ac:dyDescent="0.35">
      <c r="A53" s="38">
        <f>A52+1</f>
        <v>40</v>
      </c>
      <c r="B53" s="1" t="s">
        <v>22</v>
      </c>
      <c r="C53" s="21">
        <v>19939.856012416843</v>
      </c>
      <c r="D53" s="21">
        <v>21230.486064047414</v>
      </c>
      <c r="E53" s="21">
        <v>21858.692666027862</v>
      </c>
      <c r="F53" s="21">
        <v>16643.181948096175</v>
      </c>
      <c r="G53" s="21">
        <v>19038.466952536095</v>
      </c>
      <c r="H53" s="21">
        <v>23393.74307219659</v>
      </c>
      <c r="I53" s="21">
        <v>24679.3153908483</v>
      </c>
      <c r="J53" s="21">
        <v>26102.543709321879</v>
      </c>
      <c r="K53" s="21">
        <v>26808.398469572498</v>
      </c>
      <c r="L53" s="21">
        <v>18552.808681309198</v>
      </c>
      <c r="M53" s="21">
        <v>18855.748959018183</v>
      </c>
      <c r="N53" s="21">
        <v>17489.742413438962</v>
      </c>
      <c r="O53" s="21"/>
      <c r="P53" s="21">
        <f t="shared" si="1"/>
        <v>26808.398469572498</v>
      </c>
      <c r="Q53" s="24"/>
    </row>
    <row r="54" spans="1:17" x14ac:dyDescent="0.35">
      <c r="A54" s="38">
        <f>A53+1</f>
        <v>41</v>
      </c>
      <c r="B54" s="1" t="s">
        <v>5</v>
      </c>
      <c r="C54" s="21">
        <v>6155.2504137179221</v>
      </c>
      <c r="D54" s="21">
        <v>6219.5301822510319</v>
      </c>
      <c r="E54" s="21">
        <v>6063.5702834785934</v>
      </c>
      <c r="F54" s="21">
        <v>6077.6218404801293</v>
      </c>
      <c r="G54" s="21">
        <v>6073.2730935172858</v>
      </c>
      <c r="H54" s="21">
        <v>6010.0461806460435</v>
      </c>
      <c r="I54" s="21">
        <v>6068.6397636736638</v>
      </c>
      <c r="J54" s="21">
        <v>6139.5505611974813</v>
      </c>
      <c r="K54" s="21">
        <v>6318.769777729216</v>
      </c>
      <c r="L54" s="21">
        <v>6462.1427347646186</v>
      </c>
      <c r="M54" s="21">
        <v>6564.4390143963265</v>
      </c>
      <c r="N54" s="21">
        <v>6683.6883908254631</v>
      </c>
      <c r="O54" s="21"/>
      <c r="P54" s="21">
        <f t="shared" si="1"/>
        <v>6683.6883908254631</v>
      </c>
      <c r="Q54" s="24"/>
    </row>
    <row r="55" spans="1:17" x14ac:dyDescent="0.35">
      <c r="A55" s="75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4"/>
    </row>
    <row r="56" spans="1:17" x14ac:dyDescent="0.35">
      <c r="A56" s="38">
        <f>A54+1</f>
        <v>42</v>
      </c>
      <c r="B56" s="4" t="s">
        <v>23</v>
      </c>
      <c r="C56" s="30">
        <f>SUM(C51:C54)</f>
        <v>720606.8002334818</v>
      </c>
      <c r="D56" s="30">
        <f t="shared" ref="D56:N56" si="6">SUM(D51:D54)</f>
        <v>722785.95590334281</v>
      </c>
      <c r="E56" s="30">
        <f t="shared" si="6"/>
        <v>702999.93200977251</v>
      </c>
      <c r="F56" s="30">
        <f t="shared" si="6"/>
        <v>650440.53916796006</v>
      </c>
      <c r="G56" s="30">
        <f t="shared" si="6"/>
        <v>706629.16688308003</v>
      </c>
      <c r="H56" s="30">
        <f t="shared" si="6"/>
        <v>785381.17754665541</v>
      </c>
      <c r="I56" s="30">
        <f t="shared" si="6"/>
        <v>789111.94713783974</v>
      </c>
      <c r="J56" s="30">
        <f t="shared" si="6"/>
        <v>799608.96730368549</v>
      </c>
      <c r="K56" s="30">
        <f t="shared" si="6"/>
        <v>797696.09769928595</v>
      </c>
      <c r="L56" s="30">
        <f t="shared" si="6"/>
        <v>741588.45297256857</v>
      </c>
      <c r="M56" s="30">
        <f t="shared" si="6"/>
        <v>689957.81619260565</v>
      </c>
      <c r="N56" s="30">
        <f t="shared" si="6"/>
        <v>699724.77806631895</v>
      </c>
      <c r="O56" s="30"/>
      <c r="P56" s="30">
        <f t="shared" si="1"/>
        <v>799608.96730368549</v>
      </c>
      <c r="Q56" s="24"/>
    </row>
    <row r="57" spans="1:17" x14ac:dyDescent="0.35">
      <c r="A57" s="75"/>
      <c r="B57" s="4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4"/>
    </row>
    <row r="58" spans="1:17" ht="16" thickBot="1" x14ac:dyDescent="0.4">
      <c r="A58" s="38">
        <f>A56+1</f>
        <v>43</v>
      </c>
      <c r="B58" s="4" t="s">
        <v>47</v>
      </c>
      <c r="C58" s="23">
        <f t="shared" ref="C58:N58" si="7">SUM(C45,C56)</f>
        <v>1867626.9521912271</v>
      </c>
      <c r="D58" s="23">
        <f t="shared" si="7"/>
        <v>1843190.7458732864</v>
      </c>
      <c r="E58" s="23">
        <f t="shared" si="7"/>
        <v>1827459.9218566525</v>
      </c>
      <c r="F58" s="23">
        <f t="shared" si="7"/>
        <v>1715741.2849816941</v>
      </c>
      <c r="G58" s="23">
        <f t="shared" si="7"/>
        <v>2029138.0478126961</v>
      </c>
      <c r="H58" s="23">
        <f t="shared" si="7"/>
        <v>2297736.9500976638</v>
      </c>
      <c r="I58" s="23">
        <f t="shared" si="7"/>
        <v>2410550.0843246304</v>
      </c>
      <c r="J58" s="23">
        <f t="shared" si="7"/>
        <v>2347804.382330487</v>
      </c>
      <c r="K58" s="23">
        <f t="shared" si="7"/>
        <v>2349653.9224255835</v>
      </c>
      <c r="L58" s="23">
        <f t="shared" si="7"/>
        <v>2021345.0624111479</v>
      </c>
      <c r="M58" s="23">
        <f t="shared" si="7"/>
        <v>1838556.175924038</v>
      </c>
      <c r="N58" s="23">
        <f t="shared" si="7"/>
        <v>1865848.712869948</v>
      </c>
      <c r="O58" s="23"/>
      <c r="P58" s="23">
        <f t="shared" si="1"/>
        <v>2410550.0843246304</v>
      </c>
      <c r="Q58" s="24"/>
    </row>
    <row r="59" spans="1:17" ht="16" thickTop="1" x14ac:dyDescent="0.35">
      <c r="A59" s="3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4"/>
    </row>
    <row r="60" spans="1:17" x14ac:dyDescent="0.35">
      <c r="A60" s="38">
        <f>A58+1</f>
        <v>44</v>
      </c>
      <c r="B60" s="1" t="s">
        <v>24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/>
      <c r="O60" s="21">
        <v>0</v>
      </c>
      <c r="P60" s="21">
        <f t="shared" si="1"/>
        <v>0</v>
      </c>
      <c r="Q60" s="24"/>
    </row>
    <row r="61" spans="1:17" x14ac:dyDescent="0.35">
      <c r="A61" s="38"/>
      <c r="B61" s="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4"/>
    </row>
    <row r="62" spans="1:17" ht="16" thickBot="1" x14ac:dyDescent="0.4">
      <c r="A62" s="38">
        <f>A60+1</f>
        <v>45</v>
      </c>
      <c r="B62" s="1" t="s">
        <v>25</v>
      </c>
      <c r="C62" s="23">
        <f t="shared" ref="C62:N62" si="8">SUM(C58,C60)</f>
        <v>1867626.9521912271</v>
      </c>
      <c r="D62" s="23">
        <f t="shared" si="8"/>
        <v>1843190.7458732864</v>
      </c>
      <c r="E62" s="23">
        <f t="shared" si="8"/>
        <v>1827459.9218566525</v>
      </c>
      <c r="F62" s="23">
        <f t="shared" si="8"/>
        <v>1715741.2849816941</v>
      </c>
      <c r="G62" s="23">
        <f t="shared" si="8"/>
        <v>2029138.0478126961</v>
      </c>
      <c r="H62" s="23">
        <f t="shared" si="8"/>
        <v>2297736.9500976638</v>
      </c>
      <c r="I62" s="23">
        <f t="shared" si="8"/>
        <v>2410550.0843246304</v>
      </c>
      <c r="J62" s="23">
        <f t="shared" si="8"/>
        <v>2347804.382330487</v>
      </c>
      <c r="K62" s="23">
        <f t="shared" si="8"/>
        <v>2349653.9224255835</v>
      </c>
      <c r="L62" s="23">
        <f t="shared" si="8"/>
        <v>2021345.0624111479</v>
      </c>
      <c r="M62" s="23">
        <f t="shared" si="8"/>
        <v>1838556.175924038</v>
      </c>
      <c r="N62" s="23">
        <f t="shared" si="8"/>
        <v>1865848.712869948</v>
      </c>
      <c r="O62" s="23"/>
      <c r="P62" s="23">
        <f>+MAX(C62:N62)</f>
        <v>2410550.0843246304</v>
      </c>
      <c r="Q62" s="24"/>
    </row>
    <row r="63" spans="1:17" ht="16" thickTop="1" x14ac:dyDescent="0.35"/>
  </sheetData>
  <mergeCells count="2">
    <mergeCell ref="C3:M3"/>
    <mergeCell ref="C48:P48"/>
  </mergeCells>
  <phoneticPr fontId="19" type="noConversion"/>
  <pageMargins left="1" right="1" top="1.5" bottom="1" header="0.75" footer="0.5"/>
  <pageSetup scale="92" fitToHeight="0" orientation="landscape" r:id="rId1"/>
  <headerFooter>
    <oddHeader>&amp;L&amp;"Times New Roman,Bold"Southwestern Public Service Company
Unadjusted Updated Test Year Data by Rate Clas
Unadjusted NCP at Meter&amp;R&amp;"Times New Roman,Regular"&amp;10Schedule O-U1.3
Page &amp;P of &amp;N
Sponsor: Luth, Marks
Docket No. 51802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65"/>
  <sheetViews>
    <sheetView view="pageLayout" zoomScaleNormal="85" zoomScaleSheetLayoutView="85" workbookViewId="0">
      <selection activeCell="B10" sqref="B10:H10"/>
    </sheetView>
  </sheetViews>
  <sheetFormatPr defaultColWidth="9" defaultRowHeight="13" x14ac:dyDescent="0.3"/>
  <cols>
    <col min="1" max="1" width="4.453125" style="4" bestFit="1" customWidth="1"/>
    <col min="2" max="2" width="39" style="4" bestFit="1" customWidth="1"/>
    <col min="3" max="14" width="13.26953125" style="4" bestFit="1" customWidth="1"/>
    <col min="15" max="15" width="0.90625" style="4" customWidth="1"/>
    <col min="16" max="16" width="14.26953125" style="4" bestFit="1" customWidth="1"/>
    <col min="17" max="17" width="16.90625" style="4" customWidth="1"/>
    <col min="18" max="16384" width="9" style="4"/>
  </cols>
  <sheetData>
    <row r="1" spans="1:17" ht="12" customHeight="1" x14ac:dyDescent="0.3"/>
    <row r="2" spans="1:17" ht="12" customHeight="1" x14ac:dyDescent="0.3"/>
    <row r="3" spans="1:17" ht="12" customHeight="1" x14ac:dyDescent="0.35">
      <c r="A3" s="31" t="s">
        <v>7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3"/>
      <c r="N3" s="80"/>
      <c r="O3" s="80"/>
      <c r="P3" s="81"/>
    </row>
    <row r="4" spans="1:17" x14ac:dyDescent="0.3">
      <c r="A4" s="31" t="s">
        <v>8</v>
      </c>
      <c r="B4" s="39" t="s">
        <v>45</v>
      </c>
      <c r="C4" s="40">
        <v>43831</v>
      </c>
      <c r="D4" s="40">
        <f t="shared" ref="D4:O4" si="0">C4+31</f>
        <v>43862</v>
      </c>
      <c r="E4" s="40">
        <f>D4+31</f>
        <v>43893</v>
      </c>
      <c r="F4" s="40">
        <f>E4+30</f>
        <v>43923</v>
      </c>
      <c r="G4" s="40">
        <f t="shared" si="0"/>
        <v>43954</v>
      </c>
      <c r="H4" s="40">
        <f>G4+30</f>
        <v>43984</v>
      </c>
      <c r="I4" s="40">
        <f t="shared" si="0"/>
        <v>44015</v>
      </c>
      <c r="J4" s="40">
        <f>I4+30</f>
        <v>44045</v>
      </c>
      <c r="K4" s="40">
        <f>J4+30</f>
        <v>44075</v>
      </c>
      <c r="L4" s="40">
        <f t="shared" si="0"/>
        <v>44106</v>
      </c>
      <c r="M4" s="40">
        <f>L4+30</f>
        <v>44136</v>
      </c>
      <c r="N4" s="40">
        <f t="shared" si="0"/>
        <v>44167</v>
      </c>
      <c r="O4" s="40">
        <f t="shared" si="0"/>
        <v>44198</v>
      </c>
      <c r="P4" s="40" t="s">
        <v>65</v>
      </c>
      <c r="Q4" s="50"/>
    </row>
    <row r="5" spans="1:17" x14ac:dyDescent="0.3">
      <c r="A5" s="34">
        <v>1</v>
      </c>
      <c r="B5" s="8" t="s">
        <v>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x14ac:dyDescent="0.3">
      <c r="A6" s="34">
        <f>A5+1</f>
        <v>2</v>
      </c>
      <c r="B6" s="1" t="s">
        <v>10</v>
      </c>
      <c r="C6" s="21">
        <f>'kWh Sales at Meter'!C6*1.128389</f>
        <v>245705321.40150547</v>
      </c>
      <c r="D6" s="21">
        <f>'kWh Sales at Meter'!D6*1.128389</f>
        <v>224261581.7934095</v>
      </c>
      <c r="E6" s="21">
        <f>'kWh Sales at Meter'!E6*1.128389</f>
        <v>186456795.5677281</v>
      </c>
      <c r="F6" s="21">
        <f>'kWh Sales at Meter'!F6*1.128389</f>
        <v>170037549.36494017</v>
      </c>
      <c r="G6" s="21">
        <f>'kWh Sales at Meter'!G6*1.128389</f>
        <v>228096407.33020517</v>
      </c>
      <c r="H6" s="21">
        <f>'kWh Sales at Meter'!H6*1.128389</f>
        <v>285572549.65538585</v>
      </c>
      <c r="I6" s="21">
        <f>'kWh Sales at Meter'!I6*1.128389</f>
        <v>349615992.62331516</v>
      </c>
      <c r="J6" s="21">
        <f>'kWh Sales at Meter'!J6*1.128389</f>
        <v>321225715.46477586</v>
      </c>
      <c r="K6" s="21">
        <f>'kWh Sales at Meter'!K6*1.128389</f>
        <v>225960283.79093587</v>
      </c>
      <c r="L6" s="21">
        <f>'kWh Sales at Meter'!L6*1.128389</f>
        <v>196316121.96535191</v>
      </c>
      <c r="M6" s="21">
        <f>'kWh Sales at Meter'!M6*1.128389</f>
        <v>201962928.08773169</v>
      </c>
      <c r="N6" s="21">
        <f>'kWh Sales at Meter'!N6*1.128389</f>
        <v>255847215.51963896</v>
      </c>
      <c r="O6" s="21"/>
      <c r="P6" s="21">
        <f>SUM(C6:O6)</f>
        <v>2891058462.5649242</v>
      </c>
      <c r="Q6" s="21"/>
    </row>
    <row r="7" spans="1:17" s="51" customFormat="1" x14ac:dyDescent="0.3">
      <c r="A7" s="34">
        <f>A6+1</f>
        <v>3</v>
      </c>
      <c r="B7" s="1" t="s">
        <v>11</v>
      </c>
      <c r="C7" s="21">
        <f>'kWh Sales at Meter'!C7*1.128389</f>
        <v>0</v>
      </c>
      <c r="D7" s="21">
        <f>'kWh Sales at Meter'!D7*1.128389</f>
        <v>0</v>
      </c>
      <c r="E7" s="21">
        <f>'kWh Sales at Meter'!E7*1.128389</f>
        <v>0</v>
      </c>
      <c r="F7" s="21">
        <f>'kWh Sales at Meter'!F7*1.128389</f>
        <v>0</v>
      </c>
      <c r="G7" s="21">
        <f>'kWh Sales at Meter'!G7*1.128389</f>
        <v>0</v>
      </c>
      <c r="H7" s="21">
        <f>'kWh Sales at Meter'!H7*1.128389</f>
        <v>0</v>
      </c>
      <c r="I7" s="21">
        <f>'kWh Sales at Meter'!I7*1.128389</f>
        <v>0</v>
      </c>
      <c r="J7" s="21">
        <f>'kWh Sales at Meter'!J7*1.128389</f>
        <v>0</v>
      </c>
      <c r="K7" s="21">
        <f>'kWh Sales at Meter'!K7*1.128389</f>
        <v>0</v>
      </c>
      <c r="L7" s="21">
        <f>'kWh Sales at Meter'!L7*1.128389</f>
        <v>0</v>
      </c>
      <c r="M7" s="21">
        <f>'kWh Sales at Meter'!M7*1.128389</f>
        <v>0</v>
      </c>
      <c r="N7" s="21">
        <f>'kWh Sales at Meter'!N7*1.128389</f>
        <v>0</v>
      </c>
      <c r="O7" s="21"/>
      <c r="P7" s="21">
        <f t="shared" ref="P7:P43" si="1">SUM(C7:O7)</f>
        <v>0</v>
      </c>
      <c r="Q7" s="21"/>
    </row>
    <row r="8" spans="1:17" x14ac:dyDescent="0.3">
      <c r="A8" s="34">
        <f>A7+1</f>
        <v>4</v>
      </c>
      <c r="B8" s="1" t="s">
        <v>49</v>
      </c>
      <c r="C8" s="21">
        <f>'kWh Sales at Meter'!C8*1.128389</f>
        <v>70095.299002200016</v>
      </c>
      <c r="D8" s="21">
        <f>'kWh Sales at Meter'!D8*1.128389</f>
        <v>64653.597914140009</v>
      </c>
      <c r="E8" s="21">
        <f>'kWh Sales at Meter'!E8*1.128389</f>
        <v>52678.016741029998</v>
      </c>
      <c r="F8" s="21">
        <f>'kWh Sales at Meter'!F8*1.128389</f>
        <v>45805.078329260003</v>
      </c>
      <c r="G8" s="21">
        <f>'kWh Sales at Meter'!G8*1.128389</f>
        <v>57387.291813080003</v>
      </c>
      <c r="H8" s="21">
        <f>'kWh Sales at Meter'!H8*1.128389</f>
        <v>72562.600537930004</v>
      </c>
      <c r="I8" s="21">
        <f>'kWh Sales at Meter'!I8*1.128389</f>
        <v>88469.567974270001</v>
      </c>
      <c r="J8" s="21">
        <f>'kWh Sales at Meter'!J8*1.128389</f>
        <v>83490.822325130008</v>
      </c>
      <c r="K8" s="21">
        <f>'kWh Sales at Meter'!K8*1.128389</f>
        <v>55576.092061400006</v>
      </c>
      <c r="L8" s="21">
        <f>'kWh Sales at Meter'!L8*1.128389</f>
        <v>50770.452568750006</v>
      </c>
      <c r="M8" s="21">
        <f>'kWh Sales at Meter'!M8*1.128389</f>
        <v>55381.794759490011</v>
      </c>
      <c r="N8" s="21">
        <f>'kWh Sales at Meter'!N8*1.128389</f>
        <v>69180.480188230009</v>
      </c>
      <c r="O8" s="21"/>
      <c r="P8" s="21">
        <f>SUM(C8:O8)</f>
        <v>766051.09421491006</v>
      </c>
      <c r="Q8" s="21"/>
    </row>
    <row r="9" spans="1:17" x14ac:dyDescent="0.3">
      <c r="A9" s="74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7" x14ac:dyDescent="0.3">
      <c r="A10" s="34">
        <f>A8+1</f>
        <v>5</v>
      </c>
      <c r="B10" s="1" t="s">
        <v>51</v>
      </c>
      <c r="C10" s="21">
        <f>'kWh Sales at Meter'!C10*1.128389</f>
        <v>2131738.2698147101</v>
      </c>
      <c r="D10" s="21">
        <f>'kWh Sales at Meter'!D10*1.128389</f>
        <v>1875091.35978633</v>
      </c>
      <c r="E10" s="21">
        <f>'kWh Sales at Meter'!E10*1.128389</f>
        <v>1662412.6462018902</v>
      </c>
      <c r="F10" s="21">
        <f>'kWh Sales at Meter'!F10*1.128389</f>
        <v>1418109.6799356702</v>
      </c>
      <c r="G10" s="21">
        <f>'kWh Sales at Meter'!G10*1.128389</f>
        <v>1518275.8349028002</v>
      </c>
      <c r="H10" s="21">
        <f>'kWh Sales at Meter'!H10*1.128389</f>
        <v>1844282.7856609803</v>
      </c>
      <c r="I10" s="21">
        <f>'kWh Sales at Meter'!I10*1.128389</f>
        <v>2456332.6919388003</v>
      </c>
      <c r="J10" s="21">
        <f>'kWh Sales at Meter'!J10*1.128389</f>
        <v>2456433.4909281698</v>
      </c>
      <c r="K10" s="21">
        <f>'kWh Sales at Meter'!K10*1.128389</f>
        <v>1957857.4404245403</v>
      </c>
      <c r="L10" s="21">
        <f>'kWh Sales at Meter'!L10*1.128389</f>
        <v>1784844.6129887302</v>
      </c>
      <c r="M10" s="21">
        <f>'kWh Sales at Meter'!M10*1.128389</f>
        <v>1831029.0331320101</v>
      </c>
      <c r="N10" s="21">
        <f>'kWh Sales at Meter'!N10*1.128389</f>
        <v>2108832.5711608799</v>
      </c>
      <c r="O10" s="21"/>
      <c r="P10" s="21">
        <f t="shared" si="1"/>
        <v>23045240.416875508</v>
      </c>
      <c r="Q10" s="21"/>
    </row>
    <row r="11" spans="1:17" x14ac:dyDescent="0.3">
      <c r="A11" s="34">
        <f>A10+1</f>
        <v>6</v>
      </c>
      <c r="B11" s="1" t="s">
        <v>50</v>
      </c>
      <c r="C11" s="21">
        <f>'kWh Sales at Meter'!C11*1.128389</f>
        <v>0</v>
      </c>
      <c r="D11" s="21">
        <f>'kWh Sales at Meter'!D11*1.128389</f>
        <v>0</v>
      </c>
      <c r="E11" s="21">
        <f>'kWh Sales at Meter'!E11*1.128389</f>
        <v>0</v>
      </c>
      <c r="F11" s="21">
        <f>'kWh Sales at Meter'!F11*1.128389</f>
        <v>0</v>
      </c>
      <c r="G11" s="21">
        <f>'kWh Sales at Meter'!G11*1.128389</f>
        <v>0</v>
      </c>
      <c r="H11" s="21">
        <f>'kWh Sales at Meter'!H11*1.128389</f>
        <v>0</v>
      </c>
      <c r="I11" s="21">
        <f>'kWh Sales at Meter'!I11*1.128389</f>
        <v>0</v>
      </c>
      <c r="J11" s="21">
        <f>'kWh Sales at Meter'!J11*1.128389</f>
        <v>0</v>
      </c>
      <c r="K11" s="21">
        <f>'kWh Sales at Meter'!K11*1.128389</f>
        <v>0</v>
      </c>
      <c r="L11" s="21">
        <f>'kWh Sales at Meter'!L11*1.128389</f>
        <v>0</v>
      </c>
      <c r="M11" s="21">
        <f>'kWh Sales at Meter'!M11*1.128389</f>
        <v>0</v>
      </c>
      <c r="N11" s="21">
        <f>'kWh Sales at Meter'!N11*1.128389</f>
        <v>0</v>
      </c>
      <c r="O11" s="21"/>
      <c r="P11" s="21">
        <f>SUM(C11:O11)</f>
        <v>0</v>
      </c>
      <c r="Q11" s="21"/>
    </row>
    <row r="12" spans="1:17" x14ac:dyDescent="0.3">
      <c r="A12" s="34">
        <f t="shared" ref="A12:A19" si="2">A11+1</f>
        <v>7</v>
      </c>
      <c r="B12" s="1" t="s">
        <v>52</v>
      </c>
      <c r="C12" s="21">
        <f>'kWh Sales at Meter'!C12*1.128389</f>
        <v>13759729.728060191</v>
      </c>
      <c r="D12" s="21">
        <f>'kWh Sales at Meter'!D12*1.128389</f>
        <v>12857499.48130366</v>
      </c>
      <c r="E12" s="21">
        <f>'kWh Sales at Meter'!E12*1.128389</f>
        <v>13579223.912457112</v>
      </c>
      <c r="F12" s="21">
        <f>'kWh Sales at Meter'!F12*1.128389</f>
        <v>13765733.175044121</v>
      </c>
      <c r="G12" s="21">
        <f>'kWh Sales at Meter'!G12*1.128389</f>
        <v>16118311.784796381</v>
      </c>
      <c r="H12" s="21">
        <f>'kWh Sales at Meter'!H12*1.128389</f>
        <v>17667554.450381782</v>
      </c>
      <c r="I12" s="21">
        <f>'kWh Sales at Meter'!I12*1.128389</f>
        <v>19320054.503883701</v>
      </c>
      <c r="J12" s="21">
        <f>'kWh Sales at Meter'!J12*1.128389</f>
        <v>18388924.973609272</v>
      </c>
      <c r="K12" s="21">
        <f>'kWh Sales at Meter'!K12*1.128389</f>
        <v>15756088.466914242</v>
      </c>
      <c r="L12" s="21">
        <f>'kWh Sales at Meter'!L12*1.128389</f>
        <v>14249006.23960755</v>
      </c>
      <c r="M12" s="21">
        <f>'kWh Sales at Meter'!M12*1.128389</f>
        <v>12630907.279993622</v>
      </c>
      <c r="N12" s="21">
        <f>'kWh Sales at Meter'!N12*1.128389</f>
        <v>12784190.39502278</v>
      </c>
      <c r="O12" s="21"/>
      <c r="P12" s="21">
        <f t="shared" si="1"/>
        <v>180877224.39107442</v>
      </c>
      <c r="Q12" s="21"/>
    </row>
    <row r="13" spans="1:17" x14ac:dyDescent="0.3">
      <c r="A13" s="34">
        <f t="shared" si="2"/>
        <v>8</v>
      </c>
      <c r="B13" s="1" t="s">
        <v>53</v>
      </c>
      <c r="C13" s="21">
        <f>'kWh Sales at Meter'!C13*1.128389</f>
        <v>0</v>
      </c>
      <c r="D13" s="21">
        <f>'kWh Sales at Meter'!D13*1.128389</f>
        <v>0</v>
      </c>
      <c r="E13" s="21">
        <f>'kWh Sales at Meter'!E13*1.128389</f>
        <v>0</v>
      </c>
      <c r="F13" s="21">
        <f>'kWh Sales at Meter'!F13*1.128389</f>
        <v>0</v>
      </c>
      <c r="G13" s="21">
        <f>'kWh Sales at Meter'!G13*1.128389</f>
        <v>0</v>
      </c>
      <c r="H13" s="21">
        <f>'kWh Sales at Meter'!H13*1.128389</f>
        <v>0</v>
      </c>
      <c r="I13" s="21">
        <f>'kWh Sales at Meter'!I13*1.128389</f>
        <v>0</v>
      </c>
      <c r="J13" s="21">
        <f>'kWh Sales at Meter'!J13*1.128389</f>
        <v>0</v>
      </c>
      <c r="K13" s="21">
        <f>'kWh Sales at Meter'!K13*1.128389</f>
        <v>0</v>
      </c>
      <c r="L13" s="21">
        <f>'kWh Sales at Meter'!L13*1.128389</f>
        <v>0</v>
      </c>
      <c r="M13" s="21">
        <f>'kWh Sales at Meter'!M13*1.128389</f>
        <v>0</v>
      </c>
      <c r="N13" s="21">
        <f>'kWh Sales at Meter'!N13*1.128389</f>
        <v>0</v>
      </c>
      <c r="O13" s="21"/>
      <c r="P13" s="21">
        <f>SUM(C13:O13)</f>
        <v>0</v>
      </c>
      <c r="Q13" s="21"/>
    </row>
    <row r="14" spans="1:17" x14ac:dyDescent="0.3">
      <c r="A14" s="34">
        <f t="shared" si="2"/>
        <v>9</v>
      </c>
      <c r="B14" s="1" t="s">
        <v>54</v>
      </c>
      <c r="C14" s="21">
        <f>'kWh Sales at Meter'!C14*1.105898</f>
        <v>1987104.00159812</v>
      </c>
      <c r="D14" s="21">
        <f>'kWh Sales at Meter'!D14*1.105898</f>
        <v>1887087.0509552802</v>
      </c>
      <c r="E14" s="21">
        <f>'kWh Sales at Meter'!E14*1.105898</f>
        <v>2094187.59622504</v>
      </c>
      <c r="F14" s="21">
        <f>'kWh Sales at Meter'!F14*1.105898</f>
        <v>2515533.4403243801</v>
      </c>
      <c r="G14" s="21">
        <f>'kWh Sales at Meter'!G14*1.105898</f>
        <v>3433648.00248492</v>
      </c>
      <c r="H14" s="21">
        <f>'kWh Sales at Meter'!H14*1.105898</f>
        <v>3849497.42293446</v>
      </c>
      <c r="I14" s="21">
        <f>'kWh Sales at Meter'!I14*1.105898</f>
        <v>4010353.7927311203</v>
      </c>
      <c r="J14" s="21">
        <f>'kWh Sales at Meter'!J14*1.105898</f>
        <v>3766409.37087296</v>
      </c>
      <c r="K14" s="21">
        <f>'kWh Sales at Meter'!K14*1.105898</f>
        <v>3035843.5528783198</v>
      </c>
      <c r="L14" s="21">
        <f>'kWh Sales at Meter'!L14*1.105898</f>
        <v>2674802.4262498002</v>
      </c>
      <c r="M14" s="21">
        <f>'kWh Sales at Meter'!M14*1.105898</f>
        <v>1993005.75898288</v>
      </c>
      <c r="N14" s="21">
        <f>'kWh Sales at Meter'!N14*1.105898</f>
        <v>1850519.1733307401</v>
      </c>
      <c r="O14" s="21"/>
      <c r="P14" s="21">
        <f t="shared" si="1"/>
        <v>33097991.589568019</v>
      </c>
      <c r="Q14" s="21"/>
    </row>
    <row r="15" spans="1:17" x14ac:dyDescent="0.3">
      <c r="A15" s="34">
        <f t="shared" si="2"/>
        <v>10</v>
      </c>
      <c r="B15" s="1" t="s">
        <v>55</v>
      </c>
      <c r="C15" s="21">
        <f>'kWh Sales at Meter'!C15*1.105898</f>
        <v>0</v>
      </c>
      <c r="D15" s="21">
        <f>'kWh Sales at Meter'!D15*1.105898</f>
        <v>0</v>
      </c>
      <c r="E15" s="21">
        <f>'kWh Sales at Meter'!E15*1.105898</f>
        <v>0</v>
      </c>
      <c r="F15" s="21">
        <f>'kWh Sales at Meter'!F15*1.105898</f>
        <v>0</v>
      </c>
      <c r="G15" s="21">
        <f>'kWh Sales at Meter'!G15*1.105898</f>
        <v>0</v>
      </c>
      <c r="H15" s="21">
        <f>'kWh Sales at Meter'!H15*1.105898</f>
        <v>0</v>
      </c>
      <c r="I15" s="21">
        <f>'kWh Sales at Meter'!I15*1.105898</f>
        <v>0</v>
      </c>
      <c r="J15" s="21">
        <f>'kWh Sales at Meter'!J15*1.105898</f>
        <v>0</v>
      </c>
      <c r="K15" s="21">
        <f>'kWh Sales at Meter'!K15*1.105898</f>
        <v>0</v>
      </c>
      <c r="L15" s="21">
        <f>'kWh Sales at Meter'!L15*1.105898</f>
        <v>0</v>
      </c>
      <c r="M15" s="21">
        <f>'kWh Sales at Meter'!M15*1.105898</f>
        <v>0</v>
      </c>
      <c r="N15" s="21">
        <f>'kWh Sales at Meter'!N15*1.105898</f>
        <v>0</v>
      </c>
      <c r="O15" s="21"/>
      <c r="P15" s="21">
        <f>SUM(C15:O15)</f>
        <v>0</v>
      </c>
      <c r="Q15" s="21"/>
    </row>
    <row r="16" spans="1:17" x14ac:dyDescent="0.3">
      <c r="A16" s="34">
        <f t="shared" si="2"/>
        <v>11</v>
      </c>
      <c r="B16" s="1" t="s">
        <v>56</v>
      </c>
      <c r="C16" s="21">
        <f>'kWh Sales at Meter'!C16*1.125047</f>
        <v>14203497.7532833</v>
      </c>
      <c r="D16" s="21">
        <f>'kWh Sales at Meter'!D16*1.125047</f>
        <v>14030474.468806949</v>
      </c>
      <c r="E16" s="21">
        <f>'kWh Sales at Meter'!E16*1.125047</f>
        <v>11525068.107869469</v>
      </c>
      <c r="F16" s="21">
        <f>'kWh Sales at Meter'!F16*1.125047</f>
        <v>8261258.5301045794</v>
      </c>
      <c r="G16" s="21">
        <f>'kWh Sales at Meter'!G16*1.125047</f>
        <v>9354608.9734481983</v>
      </c>
      <c r="H16" s="21">
        <f>'kWh Sales at Meter'!H16*1.125047</f>
        <v>11542337.849330749</v>
      </c>
      <c r="I16" s="21">
        <f>'kWh Sales at Meter'!I16*1.125047</f>
        <v>15356528.756093908</v>
      </c>
      <c r="J16" s="21">
        <f>'kWh Sales at Meter'!J16*1.125047</f>
        <v>18585660.14389161</v>
      </c>
      <c r="K16" s="21">
        <f>'kWh Sales at Meter'!K16*1.125047</f>
        <v>16564424.745945999</v>
      </c>
      <c r="L16" s="21">
        <f>'kWh Sales at Meter'!L16*1.125047</f>
        <v>14685491.31156184</v>
      </c>
      <c r="M16" s="21">
        <f>'kWh Sales at Meter'!M16*1.125047</f>
        <v>12556889.303265229</v>
      </c>
      <c r="N16" s="21">
        <f>'kWh Sales at Meter'!N16*1.125047</f>
        <v>13154378.363987628</v>
      </c>
      <c r="O16" s="21"/>
      <c r="P16" s="21">
        <f t="shared" si="1"/>
        <v>159820618.30758947</v>
      </c>
      <c r="Q16" s="21"/>
    </row>
    <row r="17" spans="1:17" x14ac:dyDescent="0.3">
      <c r="A17" s="34">
        <f t="shared" si="2"/>
        <v>12</v>
      </c>
      <c r="B17" s="1" t="s">
        <v>64</v>
      </c>
      <c r="C17" s="21">
        <f>'kWh Sales at Meter'!C17*1.125047</f>
        <v>0</v>
      </c>
      <c r="D17" s="21">
        <f>'kWh Sales at Meter'!D17*1.125047</f>
        <v>0</v>
      </c>
      <c r="E17" s="21">
        <f>'kWh Sales at Meter'!E17*1.125047</f>
        <v>0</v>
      </c>
      <c r="F17" s="21">
        <f>'kWh Sales at Meter'!F17*1.125047</f>
        <v>0</v>
      </c>
      <c r="G17" s="21">
        <f>'kWh Sales at Meter'!G17*1.125047</f>
        <v>0</v>
      </c>
      <c r="H17" s="21">
        <f>'kWh Sales at Meter'!H17*1.125047</f>
        <v>0</v>
      </c>
      <c r="I17" s="21">
        <f>'kWh Sales at Meter'!I17*1.125047</f>
        <v>0</v>
      </c>
      <c r="J17" s="21">
        <f>'kWh Sales at Meter'!J17*1.125047</f>
        <v>0</v>
      </c>
      <c r="K17" s="21">
        <f>'kWh Sales at Meter'!K17*1.125047</f>
        <v>0</v>
      </c>
      <c r="L17" s="21">
        <f>'kWh Sales at Meter'!L17*1.125047</f>
        <v>0</v>
      </c>
      <c r="M17" s="21">
        <f>'kWh Sales at Meter'!M17*1.125047</f>
        <v>0</v>
      </c>
      <c r="N17" s="21">
        <f>'kWh Sales at Meter'!N17*1.125047</f>
        <v>0</v>
      </c>
      <c r="O17" s="21"/>
      <c r="P17" s="21">
        <f>SUM(C17:O17)</f>
        <v>0</v>
      </c>
      <c r="Q17" s="21"/>
    </row>
    <row r="18" spans="1:17" x14ac:dyDescent="0.3">
      <c r="A18" s="34">
        <f t="shared" si="2"/>
        <v>13</v>
      </c>
      <c r="B18" s="1" t="s">
        <v>57</v>
      </c>
      <c r="C18" s="21">
        <f>'kWh Sales at Meter'!C18*1.105898</f>
        <v>219520.05628426</v>
      </c>
      <c r="D18" s="21">
        <f>'kWh Sales at Meter'!D18*1.105898</f>
        <v>213406.33142984001</v>
      </c>
      <c r="E18" s="21">
        <f>'kWh Sales at Meter'!E18*1.105898</f>
        <v>199731.74783412</v>
      </c>
      <c r="F18" s="21">
        <f>'kWh Sales at Meter'!F18*1.105898</f>
        <v>166834.90967956002</v>
      </c>
      <c r="G18" s="21">
        <f>'kWh Sales at Meter'!G18*1.105898</f>
        <v>195033.83783522004</v>
      </c>
      <c r="H18" s="21">
        <f>'kWh Sales at Meter'!H18*1.105898</f>
        <v>241010.48552314</v>
      </c>
      <c r="I18" s="21">
        <f>'kWh Sales at Meter'!I18*1.105898</f>
        <v>294782.74092082004</v>
      </c>
      <c r="J18" s="21">
        <f>'kWh Sales at Meter'!J18*1.105898</f>
        <v>323960.31139362004</v>
      </c>
      <c r="K18" s="21">
        <f>'kWh Sales at Meter'!K18*1.105898</f>
        <v>274992.64091592003</v>
      </c>
      <c r="L18" s="21">
        <f>'kWh Sales at Meter'!L18*1.105898</f>
        <v>239215.81213077999</v>
      </c>
      <c r="M18" s="21">
        <f>'kWh Sales at Meter'!M18*1.105898</f>
        <v>227915.40353839999</v>
      </c>
      <c r="N18" s="21">
        <f>'kWh Sales at Meter'!N18*1.105898</f>
        <v>226362.85545416002</v>
      </c>
      <c r="O18" s="21"/>
      <c r="P18" s="21">
        <f t="shared" si="1"/>
        <v>2822767.1329398397</v>
      </c>
      <c r="Q18" s="21"/>
    </row>
    <row r="19" spans="1:17" x14ac:dyDescent="0.3">
      <c r="A19" s="34">
        <f t="shared" si="2"/>
        <v>14</v>
      </c>
      <c r="B19" s="1" t="s">
        <v>58</v>
      </c>
      <c r="C19" s="21">
        <f>'kWh Sales at Meter'!C19*1.105898</f>
        <v>0</v>
      </c>
      <c r="D19" s="21">
        <f>'kWh Sales at Meter'!D19*1.105898</f>
        <v>0</v>
      </c>
      <c r="E19" s="21">
        <f>'kWh Sales at Meter'!E19*1.105898</f>
        <v>0</v>
      </c>
      <c r="F19" s="21">
        <f>'kWh Sales at Meter'!F19*1.105898</f>
        <v>0</v>
      </c>
      <c r="G19" s="21">
        <f>'kWh Sales at Meter'!G19*1.105898</f>
        <v>0</v>
      </c>
      <c r="H19" s="21">
        <f>'kWh Sales at Meter'!H19*1.105898</f>
        <v>0</v>
      </c>
      <c r="I19" s="21">
        <f>'kWh Sales at Meter'!I19*1.105898</f>
        <v>0</v>
      </c>
      <c r="J19" s="21">
        <f>'kWh Sales at Meter'!J19*1.105898</f>
        <v>0</v>
      </c>
      <c r="K19" s="21">
        <f>'kWh Sales at Meter'!K19*1.105898</f>
        <v>0</v>
      </c>
      <c r="L19" s="21">
        <f>'kWh Sales at Meter'!L19*1.105898</f>
        <v>0</v>
      </c>
      <c r="M19" s="21">
        <f>'kWh Sales at Meter'!M19*1.105898</f>
        <v>0</v>
      </c>
      <c r="N19" s="21">
        <f>'kWh Sales at Meter'!N19*1.105898</f>
        <v>0</v>
      </c>
      <c r="O19" s="21"/>
      <c r="P19" s="21">
        <f>SUM(C19:O19)</f>
        <v>0</v>
      </c>
      <c r="Q19" s="21"/>
    </row>
    <row r="20" spans="1:17" x14ac:dyDescent="0.3">
      <c r="A20" s="74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3">
      <c r="A21" s="34">
        <f>A19+1</f>
        <v>15</v>
      </c>
      <c r="B21" s="1" t="s">
        <v>14</v>
      </c>
      <c r="C21" s="21">
        <f>'kWh Sales at Meter'!C21*1.128389</f>
        <v>24541758.000614692</v>
      </c>
      <c r="D21" s="21">
        <f>'kWh Sales at Meter'!D21*1.128389</f>
        <v>22702640.945944041</v>
      </c>
      <c r="E21" s="21">
        <f>'kWh Sales at Meter'!E21*1.128389</f>
        <v>21177654.491387121</v>
      </c>
      <c r="F21" s="21">
        <f>'kWh Sales at Meter'!F21*1.128389</f>
        <v>21331456.450962368</v>
      </c>
      <c r="G21" s="21">
        <f>'kWh Sales at Meter'!G21*1.128389</f>
        <v>26452034.616940673</v>
      </c>
      <c r="H21" s="21">
        <f>'kWh Sales at Meter'!H21*1.128389</f>
        <v>32076238.769133754</v>
      </c>
      <c r="I21" s="21">
        <f>'kWh Sales at Meter'!I21*1.128389</f>
        <v>39445138.381726019</v>
      </c>
      <c r="J21" s="21">
        <f>'kWh Sales at Meter'!J21*1.128389</f>
        <v>38325924.59478227</v>
      </c>
      <c r="K21" s="21">
        <f>'kWh Sales at Meter'!K21*1.128389</f>
        <v>28027434.174553934</v>
      </c>
      <c r="L21" s="21">
        <f>'kWh Sales at Meter'!L21*1.128389</f>
        <v>23509146.286566321</v>
      </c>
      <c r="M21" s="21">
        <f>'kWh Sales at Meter'!M21*1.128389</f>
        <v>22179156.069349892</v>
      </c>
      <c r="N21" s="21">
        <f>'kWh Sales at Meter'!N21*1.128389</f>
        <v>24984794.315750502</v>
      </c>
      <c r="O21" s="21"/>
      <c r="P21" s="21">
        <f t="shared" si="1"/>
        <v>324753377.09771156</v>
      </c>
      <c r="Q21" s="21"/>
    </row>
    <row r="22" spans="1:17" x14ac:dyDescent="0.3">
      <c r="A22" s="34">
        <f>A21+1</f>
        <v>16</v>
      </c>
      <c r="B22" s="1" t="s">
        <v>59</v>
      </c>
      <c r="C22" s="21">
        <f>'kWh Sales at Meter'!C22*1.128389</f>
        <v>0</v>
      </c>
      <c r="D22" s="21">
        <f>'kWh Sales at Meter'!D22*1.128389</f>
        <v>0</v>
      </c>
      <c r="E22" s="21">
        <f>'kWh Sales at Meter'!E22*1.128389</f>
        <v>0</v>
      </c>
      <c r="F22" s="21">
        <f>'kWh Sales at Meter'!F22*1.128389</f>
        <v>0</v>
      </c>
      <c r="G22" s="21">
        <f>'kWh Sales at Meter'!G22*1.128389</f>
        <v>0</v>
      </c>
      <c r="H22" s="21">
        <f>'kWh Sales at Meter'!H22*1.128389</f>
        <v>0</v>
      </c>
      <c r="I22" s="21">
        <f>'kWh Sales at Meter'!I22*1.128389</f>
        <v>0</v>
      </c>
      <c r="J22" s="21">
        <f>'kWh Sales at Meter'!J22*1.128389</f>
        <v>0</v>
      </c>
      <c r="K22" s="21">
        <f>'kWh Sales at Meter'!K22*1.128389</f>
        <v>0</v>
      </c>
      <c r="L22" s="21">
        <f>'kWh Sales at Meter'!L22*1.128389</f>
        <v>0</v>
      </c>
      <c r="M22" s="21">
        <f>'kWh Sales at Meter'!M22*1.128389</f>
        <v>0</v>
      </c>
      <c r="N22" s="21">
        <f>'kWh Sales at Meter'!N22*1.128389</f>
        <v>0</v>
      </c>
      <c r="O22" s="21"/>
      <c r="P22" s="21">
        <f>SUM(C22:O22)</f>
        <v>0</v>
      </c>
      <c r="Q22" s="21"/>
    </row>
    <row r="23" spans="1:17" x14ac:dyDescent="0.3">
      <c r="A23" s="34">
        <f t="shared" ref="A23:A34" si="3">A22+1</f>
        <v>17</v>
      </c>
      <c r="B23" s="1" t="s">
        <v>15</v>
      </c>
      <c r="C23" s="21">
        <f>'kWh Sales at Meter'!C23*1.125047</f>
        <v>163024795.10663345</v>
      </c>
      <c r="D23" s="21">
        <f>'kWh Sales at Meter'!D23*1.125047</f>
        <v>154171368.3468397</v>
      </c>
      <c r="E23" s="21">
        <f>'kWh Sales at Meter'!E23*1.125047</f>
        <v>161633919.03134936</v>
      </c>
      <c r="F23" s="21">
        <f>'kWh Sales at Meter'!F23*1.125047</f>
        <v>168241822.17082548</v>
      </c>
      <c r="G23" s="21">
        <f>'kWh Sales at Meter'!G23*1.125047</f>
        <v>201181541.2040973</v>
      </c>
      <c r="H23" s="21">
        <f>'kWh Sales at Meter'!H23*1.125047</f>
        <v>231406468.07162344</v>
      </c>
      <c r="I23" s="21">
        <f>'kWh Sales at Meter'!I23*1.125047</f>
        <v>264677559.39331475</v>
      </c>
      <c r="J23" s="21">
        <f>'kWh Sales at Meter'!J23*1.125047</f>
        <v>252708167.20334801</v>
      </c>
      <c r="K23" s="21">
        <f>'kWh Sales at Meter'!K23*1.125047</f>
        <v>200000248.5931288</v>
      </c>
      <c r="L23" s="21">
        <f>'kWh Sales at Meter'!L23*1.125047</f>
        <v>179871846.67835689</v>
      </c>
      <c r="M23" s="21">
        <f>'kWh Sales at Meter'!M23*1.125047</f>
        <v>158673899.63973317</v>
      </c>
      <c r="N23" s="21">
        <f>'kWh Sales at Meter'!N23*1.125047</f>
        <v>160499714.45253205</v>
      </c>
      <c r="O23" s="21"/>
      <c r="P23" s="21">
        <f t="shared" si="1"/>
        <v>2296091349.8917828</v>
      </c>
      <c r="Q23" s="21"/>
    </row>
    <row r="24" spans="1:17" x14ac:dyDescent="0.3">
      <c r="A24" s="34">
        <f t="shared" si="3"/>
        <v>18</v>
      </c>
      <c r="B24" s="1" t="s">
        <v>34</v>
      </c>
      <c r="C24" s="21">
        <f>'kWh Sales at Meter'!C24*1.125047</f>
        <v>0</v>
      </c>
      <c r="D24" s="21">
        <f>'kWh Sales at Meter'!D24*1.125047</f>
        <v>0</v>
      </c>
      <c r="E24" s="21">
        <f>'kWh Sales at Meter'!E24*1.125047</f>
        <v>0</v>
      </c>
      <c r="F24" s="21">
        <f>'kWh Sales at Meter'!F24*1.125047</f>
        <v>0</v>
      </c>
      <c r="G24" s="21">
        <f>'kWh Sales at Meter'!G24*1.125047</f>
        <v>0</v>
      </c>
      <c r="H24" s="21">
        <f>'kWh Sales at Meter'!H24*1.125047</f>
        <v>0</v>
      </c>
      <c r="I24" s="21">
        <f>'kWh Sales at Meter'!I24*1.125047</f>
        <v>0</v>
      </c>
      <c r="J24" s="21">
        <f>'kWh Sales at Meter'!J24*1.125047</f>
        <v>0</v>
      </c>
      <c r="K24" s="21">
        <f>'kWh Sales at Meter'!K24*1.125047</f>
        <v>0</v>
      </c>
      <c r="L24" s="21">
        <f>'kWh Sales at Meter'!L24*1.125047</f>
        <v>0</v>
      </c>
      <c r="M24" s="21">
        <f>'kWh Sales at Meter'!M24*1.125047</f>
        <v>0</v>
      </c>
      <c r="N24" s="21">
        <f>'kWh Sales at Meter'!N24*1.125047</f>
        <v>0</v>
      </c>
      <c r="O24" s="21"/>
      <c r="P24" s="21">
        <f t="shared" si="1"/>
        <v>0</v>
      </c>
      <c r="Q24" s="21"/>
    </row>
    <row r="25" spans="1:17" x14ac:dyDescent="0.3">
      <c r="A25" s="34">
        <f t="shared" si="3"/>
        <v>19</v>
      </c>
      <c r="B25" s="1" t="s">
        <v>60</v>
      </c>
      <c r="C25" s="21">
        <f>'kWh Sales at Meter'!C25*1.125047</f>
        <v>2700165.8234651098</v>
      </c>
      <c r="D25" s="21">
        <f>'kWh Sales at Meter'!D25*1.125047</f>
        <v>359488.50675352995</v>
      </c>
      <c r="E25" s="21">
        <f>'kWh Sales at Meter'!E25*1.125047</f>
        <v>196121.35442206997</v>
      </c>
      <c r="F25" s="21">
        <f>'kWh Sales at Meter'!F25*1.125047</f>
        <v>175771.23427478998</v>
      </c>
      <c r="G25" s="21">
        <f>'kWh Sales at Meter'!G25*1.125047</f>
        <v>198343.98602479999</v>
      </c>
      <c r="H25" s="21">
        <f>'kWh Sales at Meter'!H25*1.125047</f>
        <v>195756.83919406999</v>
      </c>
      <c r="I25" s="21">
        <f>'kWh Sales at Meter'!I25*1.125047</f>
        <v>205160.33078463998</v>
      </c>
      <c r="J25" s="21">
        <f>'kWh Sales at Meter'!J25*1.125047</f>
        <v>206358.89960608998</v>
      </c>
      <c r="K25" s="21">
        <f>'kWh Sales at Meter'!K25*1.125047</f>
        <v>519208.77423260995</v>
      </c>
      <c r="L25" s="21">
        <f>'kWh Sales at Meter'!L25*1.125047</f>
        <v>10154720.168919479</v>
      </c>
      <c r="M25" s="21">
        <f>'kWh Sales at Meter'!M25*1.125047</f>
        <v>23734793.332996897</v>
      </c>
      <c r="N25" s="21">
        <f>'kWh Sales at Meter'!N25*1.125047</f>
        <v>11723390.12172636</v>
      </c>
      <c r="O25" s="21"/>
      <c r="P25" s="21">
        <f t="shared" si="1"/>
        <v>50369279.372400448</v>
      </c>
      <c r="Q25" s="21"/>
    </row>
    <row r="26" spans="1:17" x14ac:dyDescent="0.3">
      <c r="A26" s="34">
        <f t="shared" si="3"/>
        <v>20</v>
      </c>
      <c r="B26" s="1" t="s">
        <v>61</v>
      </c>
      <c r="C26" s="21">
        <f>'kWh Sales at Meter'!C26*1.125047</f>
        <v>0</v>
      </c>
      <c r="D26" s="21">
        <f>'kWh Sales at Meter'!D26*1.125047</f>
        <v>0</v>
      </c>
      <c r="E26" s="21">
        <f>'kWh Sales at Meter'!E26*1.125047</f>
        <v>0</v>
      </c>
      <c r="F26" s="21">
        <f>'kWh Sales at Meter'!F26*1.125047</f>
        <v>0</v>
      </c>
      <c r="G26" s="21">
        <f>'kWh Sales at Meter'!G26*1.125047</f>
        <v>0</v>
      </c>
      <c r="H26" s="21">
        <f>'kWh Sales at Meter'!H26*1.125047</f>
        <v>0</v>
      </c>
      <c r="I26" s="21">
        <f>'kWh Sales at Meter'!I26*1.125047</f>
        <v>0</v>
      </c>
      <c r="J26" s="21">
        <f>'kWh Sales at Meter'!J26*1.125047</f>
        <v>0</v>
      </c>
      <c r="K26" s="21">
        <f>'kWh Sales at Meter'!K26*1.125047</f>
        <v>0</v>
      </c>
      <c r="L26" s="21">
        <f>'kWh Sales at Meter'!L26*1.125047</f>
        <v>0</v>
      </c>
      <c r="M26" s="21">
        <f>'kWh Sales at Meter'!M26*1.125047</f>
        <v>0</v>
      </c>
      <c r="N26" s="21">
        <f>'kWh Sales at Meter'!N26*1.125047</f>
        <v>0</v>
      </c>
      <c r="O26" s="21"/>
      <c r="P26" s="21">
        <f>SUM(C26:O26)</f>
        <v>0</v>
      </c>
      <c r="Q26" s="21"/>
    </row>
    <row r="27" spans="1:17" x14ac:dyDescent="0.3">
      <c r="A27" s="34">
        <f t="shared" si="3"/>
        <v>21</v>
      </c>
      <c r="B27" s="1" t="s">
        <v>16</v>
      </c>
      <c r="C27" s="21">
        <f>'kWh Sales at Meter'!C27*1.105898</f>
        <v>173620962.21503744</v>
      </c>
      <c r="D27" s="21">
        <f>'kWh Sales at Meter'!D27*1.105898</f>
        <v>164772201.79061538</v>
      </c>
      <c r="E27" s="21">
        <f>'kWh Sales at Meter'!E27*1.105898</f>
        <v>170211049.20554915</v>
      </c>
      <c r="F27" s="21">
        <f>'kWh Sales at Meter'!F27*1.105898</f>
        <v>146538636.67648131</v>
      </c>
      <c r="G27" s="21">
        <f>'kWh Sales at Meter'!G27*1.105898</f>
        <v>137599145.33891973</v>
      </c>
      <c r="H27" s="21">
        <f>'kWh Sales at Meter'!H27*1.105898</f>
        <v>139230144.035725</v>
      </c>
      <c r="I27" s="21">
        <f>'kWh Sales at Meter'!I27*1.105898</f>
        <v>155010638.66436535</v>
      </c>
      <c r="J27" s="21">
        <f>'kWh Sales at Meter'!J27*1.105898</f>
        <v>157974227.48669529</v>
      </c>
      <c r="K27" s="21">
        <f>'kWh Sales at Meter'!K27*1.105898</f>
        <v>152322917.27038732</v>
      </c>
      <c r="L27" s="21">
        <f>'kWh Sales at Meter'!L27*1.105898</f>
        <v>153908663.27351239</v>
      </c>
      <c r="M27" s="21">
        <f>'kWh Sales at Meter'!M27*1.105898</f>
        <v>147148672.12018234</v>
      </c>
      <c r="N27" s="21">
        <f>'kWh Sales at Meter'!N27*1.105898</f>
        <v>154207194.61052993</v>
      </c>
      <c r="O27" s="21"/>
      <c r="P27" s="21">
        <f t="shared" si="1"/>
        <v>1852544452.6880004</v>
      </c>
      <c r="Q27" s="21"/>
    </row>
    <row r="28" spans="1:17" x14ac:dyDescent="0.3">
      <c r="A28" s="34">
        <f t="shared" si="3"/>
        <v>22</v>
      </c>
      <c r="B28" s="1" t="s">
        <v>35</v>
      </c>
      <c r="C28" s="21">
        <f>'kWh Sales at Meter'!C28*1.105898</f>
        <v>706594.72683400009</v>
      </c>
      <c r="D28" s="21">
        <f>'kWh Sales at Meter'!D28*1.105898</f>
        <v>672779.68368800008</v>
      </c>
      <c r="E28" s="21">
        <f>'kWh Sales at Meter'!E28*1.105898</f>
        <v>729268.95352800004</v>
      </c>
      <c r="F28" s="21">
        <f>'kWh Sales at Meter'!F28*1.105898</f>
        <v>723796.97022400005</v>
      </c>
      <c r="G28" s="21">
        <f>'kWh Sales at Meter'!G28*1.105898</f>
        <v>719712.88890999998</v>
      </c>
      <c r="H28" s="21">
        <f>'kWh Sales at Meter'!H28*1.105898</f>
        <v>760884.365552</v>
      </c>
      <c r="I28" s="21">
        <f>'kWh Sales at Meter'!I28*1.105898</f>
        <v>466348.339416</v>
      </c>
      <c r="J28" s="21">
        <f>'kWh Sales at Meter'!J28*1.105898</f>
        <v>322604.82327400002</v>
      </c>
      <c r="K28" s="21">
        <f>'kWh Sales at Meter'!K28*1.105898</f>
        <v>658566.682592</v>
      </c>
      <c r="L28" s="21">
        <f>'kWh Sales at Meter'!L28*1.105898</f>
        <v>796322.86696200003</v>
      </c>
      <c r="M28" s="21">
        <f>'kWh Sales at Meter'!M28*1.105898</f>
        <v>743887.81919000007</v>
      </c>
      <c r="N28" s="21">
        <f>'kWh Sales at Meter'!N28*1.105898</f>
        <v>755093.88362400001</v>
      </c>
      <c r="O28" s="21"/>
      <c r="P28" s="21">
        <f t="shared" si="1"/>
        <v>8055862.0037939996</v>
      </c>
      <c r="Q28" s="21"/>
    </row>
    <row r="29" spans="1:17" x14ac:dyDescent="0.3">
      <c r="A29" s="34">
        <f t="shared" si="3"/>
        <v>23</v>
      </c>
      <c r="B29" s="1" t="s">
        <v>62</v>
      </c>
      <c r="C29" s="21">
        <f>'kWh Sales at Meter'!C29*1.105898</f>
        <v>0</v>
      </c>
      <c r="D29" s="21">
        <f>'kWh Sales at Meter'!D29*1.105898</f>
        <v>0</v>
      </c>
      <c r="E29" s="21">
        <f>'kWh Sales at Meter'!E29*1.105898</f>
        <v>0</v>
      </c>
      <c r="F29" s="21">
        <f>'kWh Sales at Meter'!F29*1.105898</f>
        <v>0</v>
      </c>
      <c r="G29" s="21">
        <f>'kWh Sales at Meter'!G29*1.105898</f>
        <v>0</v>
      </c>
      <c r="H29" s="21">
        <f>'kWh Sales at Meter'!H29*1.105898</f>
        <v>0</v>
      </c>
      <c r="I29" s="21">
        <f>'kWh Sales at Meter'!I29*1.105898</f>
        <v>0</v>
      </c>
      <c r="J29" s="21">
        <f>'kWh Sales at Meter'!J29*1.105898</f>
        <v>0</v>
      </c>
      <c r="K29" s="21">
        <f>'kWh Sales at Meter'!K29*1.105898</f>
        <v>0</v>
      </c>
      <c r="L29" s="21">
        <f>'kWh Sales at Meter'!L29*1.105898</f>
        <v>0</v>
      </c>
      <c r="M29" s="21">
        <f>'kWh Sales at Meter'!M29*1.105898</f>
        <v>0</v>
      </c>
      <c r="N29" s="21">
        <f>'kWh Sales at Meter'!N29*1.105898</f>
        <v>0</v>
      </c>
      <c r="O29" s="21"/>
      <c r="P29" s="21">
        <f t="shared" si="1"/>
        <v>0</v>
      </c>
      <c r="Q29" s="21"/>
    </row>
    <row r="30" spans="1:17" x14ac:dyDescent="0.3">
      <c r="A30" s="34">
        <f t="shared" si="3"/>
        <v>24</v>
      </c>
      <c r="B30" s="1" t="s">
        <v>63</v>
      </c>
      <c r="C30" s="21">
        <f>'kWh Sales at Meter'!C30*1.105898</f>
        <v>192597.66619000002</v>
      </c>
      <c r="D30" s="21">
        <f>'kWh Sales at Meter'!D30*1.105898</f>
        <v>14410.956838</v>
      </c>
      <c r="E30" s="21">
        <f>'kWh Sales at Meter'!E30*1.105898</f>
        <v>172166.20064</v>
      </c>
      <c r="F30" s="21">
        <f>'kWh Sales at Meter'!F30*1.105898</f>
        <v>14642.089520000001</v>
      </c>
      <c r="G30" s="21">
        <f>'kWh Sales at Meter'!G30*1.105898</f>
        <v>115803.00317200001</v>
      </c>
      <c r="H30" s="21">
        <f>'kWh Sales at Meter'!H30*1.105898</f>
        <v>12101.841814000001</v>
      </c>
      <c r="I30" s="21">
        <f>'kWh Sales at Meter'!I30*1.105898</f>
        <v>130049.18120800001</v>
      </c>
      <c r="J30" s="21">
        <f>'kWh Sales at Meter'!J30*1.105898</f>
        <v>13219.904692</v>
      </c>
      <c r="K30" s="21">
        <f>'kWh Sales at Meter'!K30*1.105898</f>
        <v>13650.099014000001</v>
      </c>
      <c r="L30" s="21">
        <f>'kWh Sales at Meter'!L30*1.105898</f>
        <v>209478.09326200001</v>
      </c>
      <c r="M30" s="21">
        <f>'kWh Sales at Meter'!M30*1.105898</f>
        <v>14069.234356000001</v>
      </c>
      <c r="N30" s="21">
        <f>'kWh Sales at Meter'!N30*1.105898</f>
        <v>137707.52485800002</v>
      </c>
      <c r="O30" s="21"/>
      <c r="P30" s="21">
        <f>SUM(C30:O30)</f>
        <v>1039895.795564</v>
      </c>
      <c r="Q30" s="21"/>
    </row>
    <row r="31" spans="1:17" x14ac:dyDescent="0.3">
      <c r="A31" s="34">
        <f t="shared" si="3"/>
        <v>25</v>
      </c>
      <c r="B31" s="1" t="s">
        <v>39</v>
      </c>
      <c r="C31" s="21">
        <f>'kWh Sales at Meter'!C31*1.035919</f>
        <v>102172635.03037401</v>
      </c>
      <c r="D31" s="21">
        <f>'kWh Sales at Meter'!D31*1.035919</f>
        <v>93699616.303922996</v>
      </c>
      <c r="E31" s="21">
        <f>'kWh Sales at Meter'!E31*1.035919</f>
        <v>98816539.240342006</v>
      </c>
      <c r="F31" s="21">
        <f>'kWh Sales at Meter'!F31*1.035919</f>
        <v>81842852.073411003</v>
      </c>
      <c r="G31" s="21">
        <f>'kWh Sales at Meter'!G31*1.035919</f>
        <v>74473409.252769008</v>
      </c>
      <c r="H31" s="21">
        <f>'kWh Sales at Meter'!H31*1.035919</f>
        <v>82710881.752919003</v>
      </c>
      <c r="I31" s="21">
        <f>'kWh Sales at Meter'!I31*1.035919</f>
        <v>90579970.061560005</v>
      </c>
      <c r="J31" s="21">
        <f>'kWh Sales at Meter'!J31*1.035919</f>
        <v>92298428.120847002</v>
      </c>
      <c r="K31" s="21">
        <f>'kWh Sales at Meter'!K31*1.035919</f>
        <v>89514999.749124005</v>
      </c>
      <c r="L31" s="21">
        <f>'kWh Sales at Meter'!L31*1.035919</f>
        <v>92705060.513674006</v>
      </c>
      <c r="M31" s="21">
        <f>'kWh Sales at Meter'!M31*1.035919</f>
        <v>89872647.676117003</v>
      </c>
      <c r="N31" s="21">
        <f>'kWh Sales at Meter'!N31*1.035919</f>
        <v>90493039.88275601</v>
      </c>
      <c r="O31" s="21"/>
      <c r="P31" s="21">
        <f t="shared" si="1"/>
        <v>1079180079.6578162</v>
      </c>
      <c r="Q31" s="21"/>
    </row>
    <row r="32" spans="1:17" x14ac:dyDescent="0.3">
      <c r="A32" s="34">
        <f t="shared" si="3"/>
        <v>26</v>
      </c>
      <c r="B32" s="1" t="s">
        <v>40</v>
      </c>
      <c r="C32" s="21">
        <f>'kWh Sales at Meter'!C32*1.035919</f>
        <v>3892149.6872050003</v>
      </c>
      <c r="D32" s="21">
        <f>'kWh Sales at Meter'!D32*1.035919</f>
        <v>3636320.1668839999</v>
      </c>
      <c r="E32" s="21">
        <f>'kWh Sales at Meter'!E32*1.035919</f>
        <v>3519918.09253</v>
      </c>
      <c r="F32" s="21">
        <f>'kWh Sales at Meter'!F32*1.035919</f>
        <v>1893933.4146160001</v>
      </c>
      <c r="G32" s="21">
        <f>'kWh Sales at Meter'!G32*1.035919</f>
        <v>3164789.5205450002</v>
      </c>
      <c r="H32" s="21">
        <f>'kWh Sales at Meter'!H32*1.035919</f>
        <v>3354108.8973900001</v>
      </c>
      <c r="I32" s="21">
        <f>'kWh Sales at Meter'!I32*1.035919</f>
        <v>3011696.2311300002</v>
      </c>
      <c r="J32" s="21">
        <f>'kWh Sales at Meter'!J32*1.035919</f>
        <v>3699696.6553850002</v>
      </c>
      <c r="K32" s="21">
        <f>'kWh Sales at Meter'!K32*1.035919</f>
        <v>65543.631049000003</v>
      </c>
      <c r="L32" s="21">
        <f>'kWh Sales at Meter'!L32*1.035919</f>
        <v>235637.387173</v>
      </c>
      <c r="M32" s="21">
        <f>'kWh Sales at Meter'!M32*1.035919</f>
        <v>225278.19717299999</v>
      </c>
      <c r="N32" s="21">
        <f>'kWh Sales at Meter'!N32*1.035919</f>
        <v>174191.851688</v>
      </c>
      <c r="O32" s="21"/>
      <c r="P32" s="21">
        <f t="shared" si="1"/>
        <v>26873263.732767999</v>
      </c>
      <c r="Q32" s="21"/>
    </row>
    <row r="33" spans="1:17" x14ac:dyDescent="0.3">
      <c r="A33" s="34">
        <f t="shared" si="3"/>
        <v>27</v>
      </c>
      <c r="B33" s="1" t="s">
        <v>41</v>
      </c>
      <c r="C33" s="21">
        <f>'kWh Sales at Meter'!C33*1.029633</f>
        <v>461086063.57222199</v>
      </c>
      <c r="D33" s="21">
        <f>'kWh Sales at Meter'!D33*1.029633</f>
        <v>424916529.68704504</v>
      </c>
      <c r="E33" s="21">
        <f>'kWh Sales at Meter'!E33*1.029633</f>
        <v>447556868.197263</v>
      </c>
      <c r="F33" s="21">
        <f>'kWh Sales at Meter'!F33*1.029633</f>
        <v>391299478.66079402</v>
      </c>
      <c r="G33" s="21">
        <f>'kWh Sales at Meter'!G33*1.029633</f>
        <v>397721181.27399904</v>
      </c>
      <c r="H33" s="21">
        <f>'kWh Sales at Meter'!H33*1.029633</f>
        <v>398944446.02634603</v>
      </c>
      <c r="I33" s="21">
        <f>'kWh Sales at Meter'!I33*1.029633</f>
        <v>437760401.33720398</v>
      </c>
      <c r="J33" s="21">
        <f>'kWh Sales at Meter'!J33*1.029633</f>
        <v>441755340.31041598</v>
      </c>
      <c r="K33" s="21">
        <f>'kWh Sales at Meter'!K33*1.029633</f>
        <v>416591376.46536303</v>
      </c>
      <c r="L33" s="21">
        <f>'kWh Sales at Meter'!L33*1.029633</f>
        <v>415508028.54138601</v>
      </c>
      <c r="M33" s="21">
        <f>'kWh Sales at Meter'!M33*1.029633</f>
        <v>408338833.99247402</v>
      </c>
      <c r="N33" s="21">
        <f>'kWh Sales at Meter'!N33*1.029633</f>
        <v>418063393.34307903</v>
      </c>
      <c r="O33" s="21"/>
      <c r="P33" s="21">
        <f t="shared" si="1"/>
        <v>5059541941.4075909</v>
      </c>
      <c r="Q33" s="21"/>
    </row>
    <row r="34" spans="1:17" x14ac:dyDescent="0.3">
      <c r="A34" s="34">
        <f t="shared" si="3"/>
        <v>28</v>
      </c>
      <c r="B34" s="33" t="s">
        <v>48</v>
      </c>
      <c r="C34" s="76">
        <f>'kWh Sales at Meter'!C34*1.029633</f>
        <v>14777797.336170001</v>
      </c>
      <c r="D34" s="76">
        <f>'kWh Sales at Meter'!D34*1.029633</f>
        <v>14358954.987366</v>
      </c>
      <c r="E34" s="76">
        <f>'kWh Sales at Meter'!E34*1.029633</f>
        <v>14729472.540948</v>
      </c>
      <c r="F34" s="76">
        <f>'kWh Sales at Meter'!F34*1.029633</f>
        <v>13981640.826351</v>
      </c>
      <c r="G34" s="76">
        <f>'kWh Sales at Meter'!G34*1.029633</f>
        <v>12362869.327512</v>
      </c>
      <c r="H34" s="76">
        <f>'kWh Sales at Meter'!H34*1.029633</f>
        <v>14270802.958071001</v>
      </c>
      <c r="I34" s="76">
        <f>'kWh Sales at Meter'!I34*1.029633</f>
        <v>12224075.828745</v>
      </c>
      <c r="J34" s="76">
        <f>'kWh Sales at Meter'!J34*1.029633</f>
        <v>8591198.0332859997</v>
      </c>
      <c r="K34" s="76">
        <f>'kWh Sales at Meter'!K34*1.029633</f>
        <v>8211433.3457310004</v>
      </c>
      <c r="L34" s="76">
        <f>'kWh Sales at Meter'!L34*1.029633</f>
        <v>14187961.77579</v>
      </c>
      <c r="M34" s="76">
        <f>'kWh Sales at Meter'!M34*1.029633</f>
        <v>15220786.63809</v>
      </c>
      <c r="N34" s="76">
        <f>'kWh Sales at Meter'!N34*1.029633</f>
        <v>16306380.191640001</v>
      </c>
      <c r="O34" s="76"/>
      <c r="P34" s="76">
        <f t="shared" si="1"/>
        <v>159223373.7897</v>
      </c>
      <c r="Q34" s="21"/>
    </row>
    <row r="35" spans="1:17" x14ac:dyDescent="0.3">
      <c r="A35" s="74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17" x14ac:dyDescent="0.3">
      <c r="A36" s="34">
        <f>A34+1</f>
        <v>29</v>
      </c>
      <c r="B36" s="1" t="s">
        <v>46</v>
      </c>
      <c r="C36" s="21">
        <f>'kWh Sales at Meter'!C36*1.128389</f>
        <v>2511111.0105107762</v>
      </c>
      <c r="D36" s="21">
        <f>'kWh Sales at Meter'!D36*1.128389</f>
        <v>2349103.8485423392</v>
      </c>
      <c r="E36" s="21">
        <f>'kWh Sales at Meter'!E36*1.128389</f>
        <v>2511111.0105107762</v>
      </c>
      <c r="F36" s="21">
        <f>'kWh Sales at Meter'!F36*1.128389</f>
        <v>2430107.4295265572</v>
      </c>
      <c r="G36" s="21">
        <f>'kWh Sales at Meter'!G36*1.128389</f>
        <v>2511111.0105107762</v>
      </c>
      <c r="H36" s="21">
        <f>'kWh Sales at Meter'!H36*1.128389</f>
        <v>2430107.4295265572</v>
      </c>
      <c r="I36" s="21">
        <f>'kWh Sales at Meter'!I36*1.128389</f>
        <v>2511111.0105107762</v>
      </c>
      <c r="J36" s="21">
        <f>'kWh Sales at Meter'!J36*1.128389</f>
        <v>2511111.0105107762</v>
      </c>
      <c r="K36" s="21">
        <f>'kWh Sales at Meter'!K36*1.128389</f>
        <v>2430107.4295265572</v>
      </c>
      <c r="L36" s="21">
        <f>'kWh Sales at Meter'!L36*1.128389</f>
        <v>2511111.0105107762</v>
      </c>
      <c r="M36" s="21">
        <f>'kWh Sales at Meter'!M36*1.128389</f>
        <v>2430107.4295265572</v>
      </c>
      <c r="N36" s="21">
        <f>'kWh Sales at Meter'!N36*1.128389</f>
        <v>2511111.0105107762</v>
      </c>
      <c r="O36" s="21"/>
      <c r="P36" s="21">
        <f t="shared" si="1"/>
        <v>29647310.640223999</v>
      </c>
      <c r="Q36" s="21"/>
    </row>
    <row r="37" spans="1:17" x14ac:dyDescent="0.3">
      <c r="A37" s="34">
        <f>A36+1</f>
        <v>30</v>
      </c>
      <c r="B37" s="1" t="s">
        <v>36</v>
      </c>
      <c r="C37" s="21">
        <f>'kWh Sales at Meter'!C37*1.128389</f>
        <v>2286104.9349330217</v>
      </c>
      <c r="D37" s="21">
        <f>'kWh Sales at Meter'!D37*1.128389</f>
        <v>2138614.2939696009</v>
      </c>
      <c r="E37" s="21">
        <f>'kWh Sales at Meter'!E37*1.128389</f>
        <v>2286104.9349330217</v>
      </c>
      <c r="F37" s="21">
        <f>'kWh Sales at Meter'!F37*1.128389</f>
        <v>2212359.6144513115</v>
      </c>
      <c r="G37" s="21">
        <f>'kWh Sales at Meter'!G37*1.128389</f>
        <v>2286104.9349330217</v>
      </c>
      <c r="H37" s="21">
        <f>'kWh Sales at Meter'!H37*1.128389</f>
        <v>2212359.6144513115</v>
      </c>
      <c r="I37" s="21">
        <f>'kWh Sales at Meter'!I37*1.128389</f>
        <v>2286104.9349330217</v>
      </c>
      <c r="J37" s="21">
        <f>'kWh Sales at Meter'!J37*1.128389</f>
        <v>2286104.9349330217</v>
      </c>
      <c r="K37" s="21">
        <f>'kWh Sales at Meter'!K37*1.128389</f>
        <v>2212359.6144513115</v>
      </c>
      <c r="L37" s="21">
        <f>'kWh Sales at Meter'!L37*1.128389</f>
        <v>2286104.9349330217</v>
      </c>
      <c r="M37" s="21">
        <f>'kWh Sales at Meter'!M37*1.128389</f>
        <v>2212359.6144513115</v>
      </c>
      <c r="N37" s="21">
        <f>'kWh Sales at Meter'!N37*1.128389</f>
        <v>2286104.9349330217</v>
      </c>
      <c r="O37" s="21"/>
      <c r="P37" s="21">
        <f t="shared" si="1"/>
        <v>26990787.296305999</v>
      </c>
      <c r="Q37" s="21"/>
    </row>
    <row r="38" spans="1:17" x14ac:dyDescent="0.3">
      <c r="A38" s="34">
        <f>A37+1</f>
        <v>31</v>
      </c>
      <c r="B38" s="1" t="s">
        <v>37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>
        <f t="shared" si="1"/>
        <v>0</v>
      </c>
      <c r="Q38" s="21"/>
    </row>
    <row r="39" spans="1:17" x14ac:dyDescent="0.3">
      <c r="A39" s="34">
        <f>A38+1</f>
        <v>32</v>
      </c>
      <c r="B39" s="1" t="s">
        <v>38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>
        <f t="shared" si="1"/>
        <v>0</v>
      </c>
      <c r="Q39" s="21"/>
    </row>
    <row r="40" spans="1:17" x14ac:dyDescent="0.3">
      <c r="A40" s="74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spans="1:17" x14ac:dyDescent="0.3">
      <c r="A41" s="34">
        <f>A39+1</f>
        <v>33</v>
      </c>
      <c r="B41" s="33" t="s">
        <v>42</v>
      </c>
      <c r="C41" s="76">
        <f>'kWh Sales at Meter'!C41*1.105898</f>
        <v>9278810.4599099997</v>
      </c>
      <c r="D41" s="76">
        <f>'kWh Sales at Meter'!D41*1.105898</f>
        <v>7944307.8607379999</v>
      </c>
      <c r="E41" s="76">
        <f>'kWh Sales at Meter'!E41*1.105898</f>
        <v>10211449.632046001</v>
      </c>
      <c r="F41" s="76">
        <f>'kWh Sales at Meter'!F41*1.105898</f>
        <v>12321661.159460001</v>
      </c>
      <c r="G41" s="76">
        <f>'kWh Sales at Meter'!G41*1.105898</f>
        <v>14172843.727824001</v>
      </c>
      <c r="H41" s="76">
        <f>'kWh Sales at Meter'!H41*1.105898</f>
        <v>15758029.073840002</v>
      </c>
      <c r="I41" s="76">
        <f>'kWh Sales at Meter'!I41*1.105898</f>
        <v>16625043.152758</v>
      </c>
      <c r="J41" s="76">
        <f>'kWh Sales at Meter'!J41*1.105898</f>
        <v>16470371.15258</v>
      </c>
      <c r="K41" s="76">
        <f>'kWh Sales at Meter'!K41*1.105898</f>
        <v>13597118.758514</v>
      </c>
      <c r="L41" s="76">
        <f>'kWh Sales at Meter'!L41*1.105898</f>
        <v>13365641.036338001</v>
      </c>
      <c r="M41" s="76">
        <f>'kWh Sales at Meter'!M41*1.105898</f>
        <v>10297822.477642</v>
      </c>
      <c r="N41" s="76">
        <f>'kWh Sales at Meter'!N41*1.105898</f>
        <v>9331894.6698080003</v>
      </c>
      <c r="O41" s="76"/>
      <c r="P41" s="76">
        <f t="shared" si="1"/>
        <v>149374993.16145799</v>
      </c>
      <c r="Q41" s="21"/>
    </row>
    <row r="42" spans="1:17" x14ac:dyDescent="0.3">
      <c r="A42" s="34">
        <f>A41+1</f>
        <v>34</v>
      </c>
      <c r="B42" s="33" t="s">
        <v>43</v>
      </c>
      <c r="C42" s="76">
        <f>'kWh Sales at Meter'!C42*1.105898</f>
        <v>0</v>
      </c>
      <c r="D42" s="76">
        <f>'kWh Sales at Meter'!D42*1.105898</f>
        <v>0</v>
      </c>
      <c r="E42" s="76">
        <f>'kWh Sales at Meter'!E42*1.105898</f>
        <v>0</v>
      </c>
      <c r="F42" s="76">
        <f>'kWh Sales at Meter'!F42*1.105898</f>
        <v>0</v>
      </c>
      <c r="G42" s="76">
        <f>'kWh Sales at Meter'!G42*1.105898</f>
        <v>0</v>
      </c>
      <c r="H42" s="76">
        <f>'kWh Sales at Meter'!H42*1.105898</f>
        <v>0</v>
      </c>
      <c r="I42" s="76">
        <f>'kWh Sales at Meter'!I42*1.105898</f>
        <v>0</v>
      </c>
      <c r="J42" s="76">
        <f>'kWh Sales at Meter'!J42*1.105898</f>
        <v>0</v>
      </c>
      <c r="K42" s="76">
        <f>'kWh Sales at Meter'!K42*1.105898</f>
        <v>0</v>
      </c>
      <c r="L42" s="76">
        <f>'kWh Sales at Meter'!L42*1.105898</f>
        <v>0</v>
      </c>
      <c r="M42" s="76">
        <f>'kWh Sales at Meter'!M42*1.105898</f>
        <v>0</v>
      </c>
      <c r="N42" s="76">
        <f>'kWh Sales at Meter'!N42*1.105898</f>
        <v>0</v>
      </c>
      <c r="O42" s="76"/>
      <c r="P42" s="76">
        <f t="shared" si="1"/>
        <v>0</v>
      </c>
      <c r="Q42" s="21"/>
    </row>
    <row r="43" spans="1:17" ht="26" x14ac:dyDescent="0.3">
      <c r="A43" s="34">
        <f>A42+1</f>
        <v>35</v>
      </c>
      <c r="B43" s="33" t="s">
        <v>44</v>
      </c>
      <c r="C43" s="76">
        <f>'kWh Sales at Meter'!C43*1.035919</f>
        <v>0</v>
      </c>
      <c r="D43" s="76">
        <f>'kWh Sales at Meter'!D43*1.035919</f>
        <v>0</v>
      </c>
      <c r="E43" s="76">
        <f>'kWh Sales at Meter'!E43*1.035919</f>
        <v>0</v>
      </c>
      <c r="F43" s="76">
        <f>'kWh Sales at Meter'!F43*1.035919</f>
        <v>0</v>
      </c>
      <c r="G43" s="76">
        <f>'kWh Sales at Meter'!G43*1.035919</f>
        <v>0</v>
      </c>
      <c r="H43" s="76">
        <f>'kWh Sales at Meter'!H43*1.035919</f>
        <v>0</v>
      </c>
      <c r="I43" s="76">
        <f>'kWh Sales at Meter'!I43*1.035919</f>
        <v>0</v>
      </c>
      <c r="J43" s="76">
        <f>'kWh Sales at Meter'!J43*1.035919</f>
        <v>0</v>
      </c>
      <c r="K43" s="76">
        <f>'kWh Sales at Meter'!K43*1.035919</f>
        <v>0</v>
      </c>
      <c r="L43" s="76">
        <f>'kWh Sales at Meter'!L43*1.035919</f>
        <v>0</v>
      </c>
      <c r="M43" s="76">
        <f>'kWh Sales at Meter'!M43*1.035919</f>
        <v>0</v>
      </c>
      <c r="N43" s="76">
        <f>'kWh Sales at Meter'!N43*1.035919</f>
        <v>0</v>
      </c>
      <c r="O43" s="76"/>
      <c r="P43" s="76">
        <f t="shared" si="1"/>
        <v>0</v>
      </c>
      <c r="Q43" s="21"/>
    </row>
    <row r="44" spans="1:17" x14ac:dyDescent="0.3">
      <c r="A44" s="74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1:17" x14ac:dyDescent="0.3">
      <c r="A45" s="34">
        <f>A43+1</f>
        <v>36</v>
      </c>
      <c r="B45" s="1" t="s">
        <v>19</v>
      </c>
      <c r="C45" s="30">
        <f t="shared" ref="C45:N45" si="4">SUM(C6:C44)</f>
        <v>1238868552.0796475</v>
      </c>
      <c r="D45" s="30">
        <f t="shared" si="4"/>
        <v>1146926131.4627523</v>
      </c>
      <c r="E45" s="30">
        <f t="shared" si="4"/>
        <v>1149321740.4805052</v>
      </c>
      <c r="F45" s="30">
        <f t="shared" si="4"/>
        <v>1039218982.9492556</v>
      </c>
      <c r="G45" s="30">
        <f t="shared" si="4"/>
        <v>1131732563.141643</v>
      </c>
      <c r="H45" s="30">
        <f t="shared" si="4"/>
        <v>1244152124.9253409</v>
      </c>
      <c r="I45" s="30">
        <f t="shared" si="4"/>
        <v>1416075811.524513</v>
      </c>
      <c r="J45" s="30">
        <f t="shared" si="4"/>
        <v>1381993347.7081521</v>
      </c>
      <c r="K45" s="30">
        <f t="shared" si="4"/>
        <v>1177770031.3177443</v>
      </c>
      <c r="L45" s="30">
        <f t="shared" si="4"/>
        <v>1139249975.3878431</v>
      </c>
      <c r="M45" s="30">
        <f t="shared" si="4"/>
        <v>1112350370.9026856</v>
      </c>
      <c r="N45" s="30">
        <f t="shared" si="4"/>
        <v>1177514690.1522186</v>
      </c>
      <c r="O45" s="30"/>
      <c r="P45" s="30">
        <f>SUM(C45:O45)</f>
        <v>14355174322.032301</v>
      </c>
      <c r="Q45" s="21"/>
    </row>
    <row r="46" spans="1:17" x14ac:dyDescent="0.3">
      <c r="A46" s="74"/>
    </row>
    <row r="47" spans="1:17" x14ac:dyDescent="0.3">
      <c r="A47" s="34"/>
      <c r="Q47" s="9"/>
    </row>
    <row r="48" spans="1:17" x14ac:dyDescent="0.3">
      <c r="A48" s="34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3"/>
      <c r="Q48" s="9"/>
    </row>
    <row r="49" spans="1:17" x14ac:dyDescent="0.3">
      <c r="A49" s="34"/>
      <c r="B49" s="39" t="s">
        <v>45</v>
      </c>
      <c r="C49" s="40">
        <f>C4</f>
        <v>43831</v>
      </c>
      <c r="D49" s="40">
        <f t="shared" ref="D49:O49" si="5">C49+31</f>
        <v>43862</v>
      </c>
      <c r="E49" s="40">
        <f>D49+31</f>
        <v>43893</v>
      </c>
      <c r="F49" s="40">
        <f>E49+30</f>
        <v>43923</v>
      </c>
      <c r="G49" s="40">
        <f t="shared" si="5"/>
        <v>43954</v>
      </c>
      <c r="H49" s="40">
        <f>G49+30</f>
        <v>43984</v>
      </c>
      <c r="I49" s="40">
        <f t="shared" si="5"/>
        <v>44015</v>
      </c>
      <c r="J49" s="40">
        <f>I49+30</f>
        <v>44045</v>
      </c>
      <c r="K49" s="40">
        <f>K4</f>
        <v>44075</v>
      </c>
      <c r="L49" s="40">
        <f t="shared" si="5"/>
        <v>44106</v>
      </c>
      <c r="M49" s="40">
        <f>L49+30</f>
        <v>44136</v>
      </c>
      <c r="N49" s="40">
        <f t="shared" si="5"/>
        <v>44167</v>
      </c>
      <c r="O49" s="40">
        <f t="shared" si="5"/>
        <v>44198</v>
      </c>
      <c r="P49" s="40" t="s">
        <v>65</v>
      </c>
      <c r="Q49" s="9"/>
    </row>
    <row r="50" spans="1:17" x14ac:dyDescent="0.3">
      <c r="A50" s="34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9"/>
    </row>
    <row r="51" spans="1:17" x14ac:dyDescent="0.3">
      <c r="A51" s="34">
        <f>A50+1</f>
        <v>38</v>
      </c>
      <c r="B51" s="1" t="s">
        <v>0</v>
      </c>
      <c r="C51" s="21">
        <v>127676722.9548921</v>
      </c>
      <c r="D51" s="21">
        <v>113698620.95573458</v>
      </c>
      <c r="E51" s="21">
        <v>90802317.923184201</v>
      </c>
      <c r="F51" s="21">
        <v>80220080.785199568</v>
      </c>
      <c r="G51" s="21">
        <v>108132399.8621788</v>
      </c>
      <c r="H51" s="21">
        <v>129275153.05611813</v>
      </c>
      <c r="I51" s="21">
        <v>152965910.50558415</v>
      </c>
      <c r="J51" s="21">
        <v>144305020.24732003</v>
      </c>
      <c r="K51" s="21">
        <v>104431669.25317064</v>
      </c>
      <c r="L51" s="21">
        <v>92573040.375469565</v>
      </c>
      <c r="M51" s="21">
        <v>95927000.480027214</v>
      </c>
      <c r="N51" s="21">
        <v>126628951.36848038</v>
      </c>
      <c r="O51" s="21"/>
      <c r="P51" s="21">
        <f>SUM(C51:O51)</f>
        <v>1366636887.7673595</v>
      </c>
      <c r="Q51" s="21"/>
    </row>
    <row r="52" spans="1:17" x14ac:dyDescent="0.3">
      <c r="A52" s="34">
        <f>A51+1</f>
        <v>39</v>
      </c>
      <c r="B52" s="1" t="s">
        <v>21</v>
      </c>
      <c r="C52" s="21">
        <v>534169847.08297443</v>
      </c>
      <c r="D52" s="21">
        <v>505565291.45785141</v>
      </c>
      <c r="E52" s="21">
        <v>530577350.57372487</v>
      </c>
      <c r="F52" s="21">
        <v>500894322.67788887</v>
      </c>
      <c r="G52" s="21">
        <v>480760746.73327506</v>
      </c>
      <c r="H52" s="21">
        <v>516270829.78739631</v>
      </c>
      <c r="I52" s="21">
        <v>554812817.56689787</v>
      </c>
      <c r="J52" s="21">
        <v>567100787.45530951</v>
      </c>
      <c r="K52" s="21">
        <v>532491207.84089518</v>
      </c>
      <c r="L52" s="21">
        <v>542081503.54077697</v>
      </c>
      <c r="M52" s="21">
        <v>517054958.67585742</v>
      </c>
      <c r="N52" s="21">
        <v>542316920.05916834</v>
      </c>
      <c r="O52" s="21"/>
      <c r="P52" s="21">
        <f>SUM(C52:O52)</f>
        <v>6324096583.4520168</v>
      </c>
      <c r="Q52" s="21"/>
    </row>
    <row r="53" spans="1:17" x14ac:dyDescent="0.3">
      <c r="A53" s="34">
        <f>A52+1</f>
        <v>40</v>
      </c>
      <c r="B53" s="1" t="s">
        <v>22</v>
      </c>
      <c r="C53" s="21">
        <v>11120429.775854979</v>
      </c>
      <c r="D53" s="21">
        <v>10679248.115743497</v>
      </c>
      <c r="E53" s="21">
        <v>10335713.898855539</v>
      </c>
      <c r="F53" s="21">
        <v>9723236.3673256598</v>
      </c>
      <c r="G53" s="21">
        <v>11508266.93890903</v>
      </c>
      <c r="H53" s="21">
        <v>12980001.17249373</v>
      </c>
      <c r="I53" s="21">
        <v>14998197.831148839</v>
      </c>
      <c r="J53" s="21">
        <v>15290836.30727651</v>
      </c>
      <c r="K53" s="21">
        <v>12901882.48111615</v>
      </c>
      <c r="L53" s="21">
        <v>11029009.12379423</v>
      </c>
      <c r="M53" s="21">
        <v>9509149.9731799103</v>
      </c>
      <c r="N53" s="21">
        <v>9756265.9540228192</v>
      </c>
      <c r="O53" s="21"/>
      <c r="P53" s="21">
        <f>SUM(C53:O53)</f>
        <v>139832237.9397209</v>
      </c>
      <c r="Q53" s="21"/>
    </row>
    <row r="54" spans="1:17" x14ac:dyDescent="0.3">
      <c r="A54" s="34">
        <f>A53+1</f>
        <v>41</v>
      </c>
      <c r="B54" s="1" t="s">
        <v>5</v>
      </c>
      <c r="C54" s="21">
        <v>3013979.0660441802</v>
      </c>
      <c r="D54" s="21">
        <v>2590957.6569152139</v>
      </c>
      <c r="E54" s="21">
        <v>2538098.6246201335</v>
      </c>
      <c r="F54" s="21">
        <v>2243496.0270206928</v>
      </c>
      <c r="G54" s="21">
        <v>2107530.1866138224</v>
      </c>
      <c r="H54" s="21">
        <v>1933799.3716665618</v>
      </c>
      <c r="I54" s="21">
        <v>2054641.3241650774</v>
      </c>
      <c r="J54" s="21">
        <v>2243496.0270206928</v>
      </c>
      <c r="K54" s="21">
        <v>2409679.813090608</v>
      </c>
      <c r="L54" s="21">
        <v>2749594.4141077837</v>
      </c>
      <c r="M54" s="21">
        <v>2870466.1967599653</v>
      </c>
      <c r="N54" s="21">
        <v>3074414.95737027</v>
      </c>
      <c r="O54" s="21"/>
      <c r="P54" s="21">
        <f>SUM(C54:O54)</f>
        <v>29830153.665395003</v>
      </c>
      <c r="Q54" s="21"/>
    </row>
    <row r="55" spans="1:17" x14ac:dyDescent="0.3">
      <c r="A55" s="7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</row>
    <row r="56" spans="1:17" x14ac:dyDescent="0.3">
      <c r="A56" s="34">
        <f>A54+1</f>
        <v>42</v>
      </c>
      <c r="B56" s="4" t="s">
        <v>23</v>
      </c>
      <c r="C56" s="30">
        <f>SUM(C51:C54)</f>
        <v>675980978.87976575</v>
      </c>
      <c r="D56" s="30">
        <f t="shared" ref="D56:N56" si="6">SUM(D51:D54)</f>
        <v>632534118.18624473</v>
      </c>
      <c r="E56" s="30">
        <f t="shared" si="6"/>
        <v>634253481.02038467</v>
      </c>
      <c r="F56" s="30">
        <f t="shared" si="6"/>
        <v>593081135.85743475</v>
      </c>
      <c r="G56" s="30">
        <f t="shared" si="6"/>
        <v>602508943.72097671</v>
      </c>
      <c r="H56" s="30">
        <f t="shared" si="6"/>
        <v>660459783.38767469</v>
      </c>
      <c r="I56" s="30">
        <f t="shared" si="6"/>
        <v>724831567.22779596</v>
      </c>
      <c r="J56" s="30">
        <f t="shared" si="6"/>
        <v>728940140.03692675</v>
      </c>
      <c r="K56" s="30">
        <f t="shared" si="6"/>
        <v>652234439.38827252</v>
      </c>
      <c r="L56" s="30">
        <f t="shared" si="6"/>
        <v>648433147.45414853</v>
      </c>
      <c r="M56" s="30">
        <f t="shared" si="6"/>
        <v>625361575.3258245</v>
      </c>
      <c r="N56" s="30">
        <f t="shared" si="6"/>
        <v>681776552.33904183</v>
      </c>
      <c r="O56" s="30"/>
      <c r="P56" s="30">
        <f>SUM(C56:N56)</f>
        <v>7860395862.8244905</v>
      </c>
      <c r="Q56" s="21"/>
    </row>
    <row r="57" spans="1:17" x14ac:dyDescent="0.3">
      <c r="A57" s="74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spans="1:17" ht="13.5" thickBot="1" x14ac:dyDescent="0.35">
      <c r="A58" s="34">
        <f>A56+1</f>
        <v>43</v>
      </c>
      <c r="B58" s="4" t="s">
        <v>47</v>
      </c>
      <c r="C58" s="23">
        <f t="shared" ref="C58:N58" si="7">SUM(C45,C56)</f>
        <v>1914849530.9594133</v>
      </c>
      <c r="D58" s="23">
        <f t="shared" si="7"/>
        <v>1779460249.6489971</v>
      </c>
      <c r="E58" s="23">
        <f t="shared" si="7"/>
        <v>1783575221.5008898</v>
      </c>
      <c r="F58" s="23">
        <f t="shared" si="7"/>
        <v>1632300118.8066902</v>
      </c>
      <c r="G58" s="23">
        <f t="shared" si="7"/>
        <v>1734241506.8626199</v>
      </c>
      <c r="H58" s="23">
        <f t="shared" si="7"/>
        <v>1904611908.3130155</v>
      </c>
      <c r="I58" s="23">
        <f t="shared" si="7"/>
        <v>2140907378.7523088</v>
      </c>
      <c r="J58" s="23">
        <f t="shared" si="7"/>
        <v>2110933487.7450788</v>
      </c>
      <c r="K58" s="23">
        <f t="shared" si="7"/>
        <v>1830004470.7060168</v>
      </c>
      <c r="L58" s="23">
        <f t="shared" si="7"/>
        <v>1787683122.8419917</v>
      </c>
      <c r="M58" s="23">
        <f t="shared" si="7"/>
        <v>1737711946.2285101</v>
      </c>
      <c r="N58" s="23">
        <f t="shared" si="7"/>
        <v>1859291242.4912605</v>
      </c>
      <c r="O58" s="23"/>
      <c r="P58" s="23">
        <f>SUM(C58:N58)</f>
        <v>22215570184.856792</v>
      </c>
      <c r="Q58" s="21"/>
    </row>
    <row r="59" spans="1:17" ht="16" thickTop="1" x14ac:dyDescent="0.35">
      <c r="A59" s="35"/>
      <c r="B59" s="6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1:17" x14ac:dyDescent="0.3">
      <c r="A60" s="34">
        <f>A58+1</f>
        <v>44</v>
      </c>
      <c r="B60" s="1" t="s">
        <v>24</v>
      </c>
      <c r="C60" s="21">
        <v>190067105.98089281</v>
      </c>
      <c r="D60" s="21">
        <v>177382204.33226076</v>
      </c>
      <c r="E60" s="21">
        <v>191215825.27459744</v>
      </c>
      <c r="F60" s="21">
        <v>176948509.6037339</v>
      </c>
      <c r="G60" s="21">
        <v>174307569.72014251</v>
      </c>
      <c r="H60" s="21">
        <v>199194703.67086011</v>
      </c>
      <c r="I60" s="21">
        <v>183320673.13852543</v>
      </c>
      <c r="J60" s="21">
        <v>191000492.11104399</v>
      </c>
      <c r="K60" s="21">
        <v>149993762.10712156</v>
      </c>
      <c r="L60" s="21">
        <v>143515167.18452522</v>
      </c>
      <c r="M60" s="21">
        <v>131669545.29978657</v>
      </c>
      <c r="N60" s="21">
        <v>183693328.32621396</v>
      </c>
      <c r="O60" s="21"/>
      <c r="P60" s="21">
        <f>SUM(C60:N60)</f>
        <v>2092308886.7497044</v>
      </c>
      <c r="Q60" s="21"/>
    </row>
    <row r="61" spans="1:17" x14ac:dyDescent="0.3">
      <c r="A61" s="34"/>
      <c r="B61" s="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</row>
    <row r="62" spans="1:17" ht="13.5" thickBot="1" x14ac:dyDescent="0.35">
      <c r="A62" s="34">
        <f>A60+1</f>
        <v>45</v>
      </c>
      <c r="B62" s="1" t="s">
        <v>25</v>
      </c>
      <c r="C62" s="23">
        <f t="shared" ref="C62:N62" si="8">SUM(C58,C60)</f>
        <v>2104916636.9403062</v>
      </c>
      <c r="D62" s="23">
        <f>SUM(D58,D60)</f>
        <v>1956842453.9812579</v>
      </c>
      <c r="E62" s="23">
        <f t="shared" si="8"/>
        <v>1974791046.7754872</v>
      </c>
      <c r="F62" s="23">
        <f>SUM(F58,F60)</f>
        <v>1809248628.4104242</v>
      </c>
      <c r="G62" s="23">
        <f t="shared" si="8"/>
        <v>1908549076.5827625</v>
      </c>
      <c r="H62" s="23">
        <f t="shared" si="8"/>
        <v>2103806611.9838755</v>
      </c>
      <c r="I62" s="23">
        <f>SUM(I58,I60)</f>
        <v>2324228051.8908343</v>
      </c>
      <c r="J62" s="23">
        <f>SUM(J58,J60)</f>
        <v>2301933979.856123</v>
      </c>
      <c r="K62" s="23">
        <f>SUM(K58,K60)</f>
        <v>1979998232.8131382</v>
      </c>
      <c r="L62" s="23">
        <f>SUM(L58,L60)</f>
        <v>1931198290.0265169</v>
      </c>
      <c r="M62" s="23">
        <f t="shared" si="8"/>
        <v>1869381491.5282967</v>
      </c>
      <c r="N62" s="23">
        <f t="shared" si="8"/>
        <v>2042984570.8174744</v>
      </c>
      <c r="O62" s="23"/>
      <c r="P62" s="23">
        <f>SUM(C62:N62)</f>
        <v>24307879071.606495</v>
      </c>
      <c r="Q62" s="21"/>
    </row>
    <row r="63" spans="1:17" ht="13.5" thickTop="1" x14ac:dyDescent="0.3"/>
    <row r="65" ht="15.75" customHeight="1" x14ac:dyDescent="0.3"/>
  </sheetData>
  <mergeCells count="2">
    <mergeCell ref="C3:M3"/>
    <mergeCell ref="C48:P48"/>
  </mergeCells>
  <phoneticPr fontId="19" type="noConversion"/>
  <pageMargins left="1" right="1" top="1.5" bottom="1" header="0.75" footer="0.5"/>
  <pageSetup scale="92" fitToHeight="0" orientation="landscape" r:id="rId1"/>
  <headerFooter>
    <oddHeader>&amp;L&amp;"Times New Roman,Bold"Southwestern Public Service Company
Unadjusted Updated Test Year Data by Rate Clas
kWh Sales at Source&amp;R&amp;"Times New Roman,Regular"&amp;10Schedule O-U1.3
Page &amp;P of &amp;N
Sponsor: Luth, Marks
Docket No. 51802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63"/>
  <sheetViews>
    <sheetView view="pageLayout" zoomScaleNormal="85" zoomScaleSheetLayoutView="70" workbookViewId="0">
      <selection activeCell="C9" sqref="C9"/>
    </sheetView>
  </sheetViews>
  <sheetFormatPr defaultColWidth="9" defaultRowHeight="15.5" x14ac:dyDescent="0.35"/>
  <cols>
    <col min="1" max="1" width="4.453125" style="6" bestFit="1" customWidth="1"/>
    <col min="2" max="2" width="39" style="6" bestFit="1" customWidth="1"/>
    <col min="3" max="14" width="13.26953125" style="6" bestFit="1" customWidth="1"/>
    <col min="15" max="15" width="19.36328125" style="6" customWidth="1"/>
    <col min="16" max="16" width="4.453125" style="6" customWidth="1"/>
    <col min="17" max="17" width="16.90625" style="6" customWidth="1"/>
    <col min="18" max="16384" width="9" style="6"/>
  </cols>
  <sheetData>
    <row r="1" spans="1:17" ht="12" customHeight="1" x14ac:dyDescent="0.35"/>
    <row r="2" spans="1:17" ht="12" customHeight="1" x14ac:dyDescent="0.35"/>
    <row r="3" spans="1:17" ht="17.149999999999999" customHeight="1" x14ac:dyDescent="0.35">
      <c r="A3" s="31" t="s">
        <v>7</v>
      </c>
      <c r="B3" s="4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7" x14ac:dyDescent="0.35">
      <c r="A4" s="31" t="s">
        <v>8</v>
      </c>
      <c r="B4" s="39" t="s">
        <v>45</v>
      </c>
      <c r="C4" s="40">
        <v>43831</v>
      </c>
      <c r="D4" s="40">
        <f>C4+31</f>
        <v>43862</v>
      </c>
      <c r="E4" s="40">
        <f>D4+31</f>
        <v>43893</v>
      </c>
      <c r="F4" s="40">
        <f t="shared" ref="F4:H4" si="0">E4+30</f>
        <v>43923</v>
      </c>
      <c r="G4" s="40">
        <f>F4+31</f>
        <v>43954</v>
      </c>
      <c r="H4" s="40">
        <f t="shared" si="0"/>
        <v>43984</v>
      </c>
      <c r="I4" s="40">
        <f>H4+31</f>
        <v>44015</v>
      </c>
      <c r="J4" s="40">
        <f>I4+31</f>
        <v>44046</v>
      </c>
      <c r="K4" s="40">
        <f>J4+30</f>
        <v>44076</v>
      </c>
      <c r="L4" s="40">
        <f>K4+31</f>
        <v>44107</v>
      </c>
      <c r="M4" s="40">
        <f>L4+31</f>
        <v>44138</v>
      </c>
      <c r="N4" s="40">
        <f>M4+31</f>
        <v>44169</v>
      </c>
      <c r="O4" s="40" t="str">
        <f>'kWh Sales at Source'!P4</f>
        <v>Total TME Dec-20</v>
      </c>
      <c r="P4" s="54"/>
      <c r="Q4" s="24"/>
    </row>
    <row r="5" spans="1:17" x14ac:dyDescent="0.35">
      <c r="A5" s="34">
        <v>1</v>
      </c>
      <c r="B5" s="27" t="s">
        <v>9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4"/>
      <c r="Q5" s="24"/>
    </row>
    <row r="6" spans="1:17" x14ac:dyDescent="0.35">
      <c r="A6" s="34">
        <f>A5+1</f>
        <v>2</v>
      </c>
      <c r="B6" s="1" t="s">
        <v>10</v>
      </c>
      <c r="C6" s="21">
        <v>217748774.05000001</v>
      </c>
      <c r="D6" s="21">
        <v>198744920.23000002</v>
      </c>
      <c r="E6" s="21">
        <v>165241592.72</v>
      </c>
      <c r="F6" s="21">
        <v>150690541.44</v>
      </c>
      <c r="G6" s="21">
        <v>202143416.26000002</v>
      </c>
      <c r="H6" s="21">
        <v>253079877.29000002</v>
      </c>
      <c r="I6" s="21">
        <v>309836406.25999999</v>
      </c>
      <c r="J6" s="21">
        <v>284676397.47000003</v>
      </c>
      <c r="K6" s="21">
        <v>200250342.56</v>
      </c>
      <c r="L6" s="21">
        <v>173979117.09999999</v>
      </c>
      <c r="M6" s="21">
        <v>178983425.12</v>
      </c>
      <c r="N6" s="21">
        <v>226736715.37</v>
      </c>
      <c r="O6" s="21">
        <f>SUM(C6:N6)</f>
        <v>2562111525.8699999</v>
      </c>
      <c r="P6" s="24"/>
      <c r="Q6" s="24"/>
    </row>
    <row r="7" spans="1:17" x14ac:dyDescent="0.35">
      <c r="A7" s="34">
        <f>A6+1</f>
        <v>3</v>
      </c>
      <c r="B7" s="1" t="s">
        <v>11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>
        <f>SUM(C7:N7)</f>
        <v>0</v>
      </c>
      <c r="P7" s="24"/>
      <c r="Q7" s="24"/>
    </row>
    <row r="8" spans="1:17" x14ac:dyDescent="0.35">
      <c r="A8" s="34">
        <f>A7+1</f>
        <v>4</v>
      </c>
      <c r="B8" s="1" t="s">
        <v>49</v>
      </c>
      <c r="C8" s="21">
        <v>62119.8</v>
      </c>
      <c r="D8" s="21">
        <v>57297.26</v>
      </c>
      <c r="E8" s="21">
        <v>46684.27</v>
      </c>
      <c r="F8" s="21">
        <v>40593.339999999997</v>
      </c>
      <c r="G8" s="21">
        <v>50857.72</v>
      </c>
      <c r="H8" s="21">
        <v>64306.37</v>
      </c>
      <c r="I8" s="21">
        <v>78403.429999999993</v>
      </c>
      <c r="J8" s="21">
        <v>73991.17</v>
      </c>
      <c r="K8" s="21">
        <v>49252.6</v>
      </c>
      <c r="L8" s="21">
        <v>44993.75</v>
      </c>
      <c r="M8" s="21">
        <v>49080.41</v>
      </c>
      <c r="N8" s="21">
        <v>61309.07</v>
      </c>
      <c r="O8" s="21">
        <f>SUM(C8:N8)</f>
        <v>678889.19</v>
      </c>
      <c r="P8" s="24"/>
      <c r="Q8" s="24"/>
    </row>
    <row r="9" spans="1:17" x14ac:dyDescent="0.35">
      <c r="A9" s="74"/>
      <c r="B9" s="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4"/>
      <c r="Q9" s="24"/>
    </row>
    <row r="10" spans="1:17" x14ac:dyDescent="0.35">
      <c r="A10" s="34">
        <f>A8+1</f>
        <v>5</v>
      </c>
      <c r="B10" s="1" t="s">
        <v>51</v>
      </c>
      <c r="C10" s="21">
        <v>1889187.39</v>
      </c>
      <c r="D10" s="21">
        <v>1661741.97</v>
      </c>
      <c r="E10" s="21">
        <v>1473262.01</v>
      </c>
      <c r="F10" s="21">
        <v>1256756.03</v>
      </c>
      <c r="G10" s="21">
        <v>1345525.2</v>
      </c>
      <c r="H10" s="21">
        <v>1634438.82</v>
      </c>
      <c r="I10" s="21">
        <v>2176849.2000000002</v>
      </c>
      <c r="J10" s="21">
        <v>2176938.5299999998</v>
      </c>
      <c r="K10" s="21">
        <v>1735090.86</v>
      </c>
      <c r="L10" s="21">
        <v>1581763.57</v>
      </c>
      <c r="M10" s="21">
        <v>1622693.09</v>
      </c>
      <c r="N10" s="21">
        <v>1868887.92</v>
      </c>
      <c r="O10" s="21">
        <f t="shared" ref="O10:O18" si="1">SUM(C10:N10)</f>
        <v>20423134.589999996</v>
      </c>
      <c r="P10" s="24"/>
      <c r="Q10" s="24"/>
    </row>
    <row r="11" spans="1:17" x14ac:dyDescent="0.35">
      <c r="A11" s="34">
        <f>A10+1</f>
        <v>6</v>
      </c>
      <c r="B11" s="1" t="s">
        <v>50</v>
      </c>
      <c r="C11" s="21">
        <v>0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4"/>
      <c r="Q11" s="24"/>
    </row>
    <row r="12" spans="1:17" x14ac:dyDescent="0.35">
      <c r="A12" s="34">
        <f t="shared" ref="A12:A19" si="2">A11+1</f>
        <v>7</v>
      </c>
      <c r="B12" s="1" t="s">
        <v>52</v>
      </c>
      <c r="C12" s="21">
        <v>12194136.710000001</v>
      </c>
      <c r="D12" s="21">
        <v>11394562.939999999</v>
      </c>
      <c r="E12" s="21">
        <v>12034168.99</v>
      </c>
      <c r="F12" s="21">
        <v>12199457.08</v>
      </c>
      <c r="G12" s="21">
        <v>14284357.42</v>
      </c>
      <c r="H12" s="21">
        <v>15657326.02</v>
      </c>
      <c r="I12" s="21">
        <v>17121803.300000001</v>
      </c>
      <c r="J12" s="21">
        <v>16296618.43</v>
      </c>
      <c r="K12" s="21">
        <v>13963348.16</v>
      </c>
      <c r="L12" s="21">
        <v>12627742.949999999</v>
      </c>
      <c r="M12" s="21">
        <v>11193752.58</v>
      </c>
      <c r="N12" s="21">
        <v>11329595.02</v>
      </c>
      <c r="O12" s="21">
        <f t="shared" si="1"/>
        <v>160296869.59999999</v>
      </c>
      <c r="P12" s="24"/>
      <c r="Q12" s="24"/>
    </row>
    <row r="13" spans="1:17" x14ac:dyDescent="0.35">
      <c r="A13" s="34">
        <f t="shared" si="2"/>
        <v>8</v>
      </c>
      <c r="B13" s="1" t="s">
        <v>53</v>
      </c>
      <c r="C13" s="21">
        <v>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4"/>
      <c r="Q13" s="24"/>
    </row>
    <row r="14" spans="1:17" x14ac:dyDescent="0.35">
      <c r="A14" s="34">
        <f t="shared" si="2"/>
        <v>9</v>
      </c>
      <c r="B14" s="1" t="s">
        <v>54</v>
      </c>
      <c r="C14" s="21">
        <v>1796823.94</v>
      </c>
      <c r="D14" s="21">
        <v>1706384.36</v>
      </c>
      <c r="E14" s="21">
        <v>1893653.48</v>
      </c>
      <c r="F14" s="21">
        <v>2274652.31</v>
      </c>
      <c r="G14" s="21">
        <v>3104850.54</v>
      </c>
      <c r="H14" s="21">
        <v>3480879.27</v>
      </c>
      <c r="I14" s="21">
        <v>3626332.44</v>
      </c>
      <c r="J14" s="21">
        <v>3405747.52</v>
      </c>
      <c r="K14" s="21">
        <v>2745138.84</v>
      </c>
      <c r="L14" s="21">
        <v>2418670.1</v>
      </c>
      <c r="M14" s="21">
        <v>1802160.56</v>
      </c>
      <c r="N14" s="21">
        <v>1673318.13</v>
      </c>
      <c r="O14" s="21">
        <f t="shared" si="1"/>
        <v>29928611.489999998</v>
      </c>
      <c r="P14" s="24"/>
      <c r="Q14" s="24"/>
    </row>
    <row r="15" spans="1:17" x14ac:dyDescent="0.35">
      <c r="A15" s="34">
        <f t="shared" si="2"/>
        <v>10</v>
      </c>
      <c r="B15" s="1" t="s">
        <v>55</v>
      </c>
      <c r="C15" s="21">
        <v>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4"/>
      <c r="Q15" s="24"/>
    </row>
    <row r="16" spans="1:17" x14ac:dyDescent="0.35">
      <c r="A16" s="34">
        <f t="shared" si="2"/>
        <v>11</v>
      </c>
      <c r="B16" s="1" t="s">
        <v>56</v>
      </c>
      <c r="C16" s="21">
        <v>12624803.9</v>
      </c>
      <c r="D16" s="21">
        <v>12471011.85</v>
      </c>
      <c r="E16" s="21">
        <v>10244077.01</v>
      </c>
      <c r="F16" s="21">
        <v>7343034.1399999997</v>
      </c>
      <c r="G16" s="21">
        <v>8314860.5999999996</v>
      </c>
      <c r="H16" s="21">
        <v>10259427.25</v>
      </c>
      <c r="I16" s="21">
        <v>13649677.529999999</v>
      </c>
      <c r="J16" s="21">
        <v>16519896.630000001</v>
      </c>
      <c r="K16" s="21">
        <v>14723318</v>
      </c>
      <c r="L16" s="21">
        <v>13053224.720000001</v>
      </c>
      <c r="M16" s="21">
        <v>11161213.09</v>
      </c>
      <c r="N16" s="21">
        <v>11692292.289999999</v>
      </c>
      <c r="O16" s="21">
        <f t="shared" si="1"/>
        <v>142056837.00999999</v>
      </c>
      <c r="P16" s="24"/>
      <c r="Q16" s="24"/>
    </row>
    <row r="17" spans="1:17" x14ac:dyDescent="0.35">
      <c r="A17" s="34">
        <f t="shared" si="2"/>
        <v>12</v>
      </c>
      <c r="B17" s="1" t="s">
        <v>64</v>
      </c>
      <c r="C17" s="21">
        <v>0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4"/>
      <c r="Q17" s="24"/>
    </row>
    <row r="18" spans="1:17" x14ac:dyDescent="0.35">
      <c r="A18" s="34">
        <f t="shared" si="2"/>
        <v>13</v>
      </c>
      <c r="B18" s="1" t="s">
        <v>57</v>
      </c>
      <c r="C18" s="21">
        <v>198499.37</v>
      </c>
      <c r="D18" s="21">
        <v>192971.08</v>
      </c>
      <c r="E18" s="21">
        <v>180605.94</v>
      </c>
      <c r="F18" s="21">
        <v>150859.22</v>
      </c>
      <c r="G18" s="21">
        <v>176357.89</v>
      </c>
      <c r="H18" s="21">
        <v>217931.93</v>
      </c>
      <c r="I18" s="21">
        <v>266555.09000000003</v>
      </c>
      <c r="J18" s="21">
        <v>292938.69</v>
      </c>
      <c r="K18" s="21">
        <v>248660.04</v>
      </c>
      <c r="L18" s="21">
        <v>216309.11</v>
      </c>
      <c r="M18" s="21">
        <v>206090.8</v>
      </c>
      <c r="N18" s="21">
        <v>204686.92</v>
      </c>
      <c r="O18" s="21">
        <f t="shared" si="1"/>
        <v>2552466.0799999996</v>
      </c>
      <c r="P18" s="24"/>
      <c r="Q18" s="24"/>
    </row>
    <row r="19" spans="1:17" x14ac:dyDescent="0.35">
      <c r="A19" s="34">
        <f t="shared" si="2"/>
        <v>14</v>
      </c>
      <c r="B19" s="1" t="s">
        <v>58</v>
      </c>
      <c r="C19" s="21">
        <v>0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4"/>
      <c r="Q19" s="24"/>
    </row>
    <row r="20" spans="1:17" x14ac:dyDescent="0.35">
      <c r="A20" s="74"/>
      <c r="B20" s="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4"/>
      <c r="Q20" s="24"/>
    </row>
    <row r="21" spans="1:17" x14ac:dyDescent="0.35">
      <c r="A21" s="34">
        <f>A19+1</f>
        <v>15</v>
      </c>
      <c r="B21" s="1" t="s">
        <v>14</v>
      </c>
      <c r="C21" s="21">
        <v>21749377.210000001</v>
      </c>
      <c r="D21" s="21">
        <v>20119516.359999999</v>
      </c>
      <c r="E21" s="21">
        <v>18768044.079999998</v>
      </c>
      <c r="F21" s="21">
        <v>18904346.329999998</v>
      </c>
      <c r="G21" s="21">
        <v>23442301.030000001</v>
      </c>
      <c r="H21" s="21">
        <v>28426578.75</v>
      </c>
      <c r="I21" s="21">
        <v>34957039.090000004</v>
      </c>
      <c r="J21" s="21">
        <v>33965170.340000004</v>
      </c>
      <c r="K21" s="21">
        <v>24838450.370000001</v>
      </c>
      <c r="L21" s="21">
        <v>20834256.879999999</v>
      </c>
      <c r="M21" s="21">
        <v>19655594.010000002</v>
      </c>
      <c r="N21" s="21">
        <v>22142004.5</v>
      </c>
      <c r="O21" s="21">
        <f>SUM(C21:N21)</f>
        <v>287802678.94999999</v>
      </c>
      <c r="P21" s="24"/>
      <c r="Q21" s="24"/>
    </row>
    <row r="22" spans="1:17" x14ac:dyDescent="0.35">
      <c r="A22" s="34">
        <f>A21+1</f>
        <v>16</v>
      </c>
      <c r="B22" s="1" t="s">
        <v>59</v>
      </c>
      <c r="C22" s="21">
        <v>0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4"/>
      <c r="Q22" s="24"/>
    </row>
    <row r="23" spans="1:17" x14ac:dyDescent="0.35">
      <c r="A23" s="34">
        <f t="shared" ref="A23:A34" si="3">A22+1</f>
        <v>17</v>
      </c>
      <c r="B23" s="1" t="s">
        <v>15</v>
      </c>
      <c r="C23" s="21">
        <v>144904875.18000001</v>
      </c>
      <c r="D23" s="21">
        <v>137035491.27000001</v>
      </c>
      <c r="E23" s="21">
        <v>143668592.53999999</v>
      </c>
      <c r="F23" s="21">
        <v>149542038.84</v>
      </c>
      <c r="G23" s="21">
        <v>178820565.90000001</v>
      </c>
      <c r="H23" s="21">
        <v>205686045.18000001</v>
      </c>
      <c r="I23" s="21">
        <v>235259113.08000001</v>
      </c>
      <c r="J23" s="21">
        <v>224620097.83000001</v>
      </c>
      <c r="K23" s="21">
        <v>177770571.88999999</v>
      </c>
      <c r="L23" s="21">
        <v>159879406.53</v>
      </c>
      <c r="M23" s="21">
        <v>141037574.11000001</v>
      </c>
      <c r="N23" s="21">
        <v>142660452.81</v>
      </c>
      <c r="O23" s="21">
        <f>SUM(C23:N23)</f>
        <v>2040884825.1599998</v>
      </c>
      <c r="P23" s="24"/>
      <c r="Q23" s="24"/>
    </row>
    <row r="24" spans="1:17" x14ac:dyDescent="0.35">
      <c r="A24" s="34">
        <f t="shared" si="3"/>
        <v>18</v>
      </c>
      <c r="B24" s="1" t="s">
        <v>34</v>
      </c>
      <c r="C24" s="21">
        <v>0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4"/>
      <c r="Q24" s="24"/>
    </row>
    <row r="25" spans="1:17" x14ac:dyDescent="0.35">
      <c r="A25" s="34">
        <f t="shared" si="3"/>
        <v>19</v>
      </c>
      <c r="B25" s="1" t="s">
        <v>60</v>
      </c>
      <c r="C25" s="21">
        <v>2400047.13</v>
      </c>
      <c r="D25" s="21">
        <v>319531.99</v>
      </c>
      <c r="E25" s="21">
        <v>174322.81</v>
      </c>
      <c r="F25" s="21">
        <v>156234.57</v>
      </c>
      <c r="G25" s="21">
        <v>176298.4</v>
      </c>
      <c r="H25" s="21">
        <v>173998.81</v>
      </c>
      <c r="I25" s="21">
        <v>182357.12</v>
      </c>
      <c r="J25" s="21">
        <v>183422.47</v>
      </c>
      <c r="K25" s="21">
        <v>461499.63</v>
      </c>
      <c r="L25" s="21">
        <v>9026040.8399999999</v>
      </c>
      <c r="M25" s="21">
        <v>21096712.699999999</v>
      </c>
      <c r="N25" s="21">
        <v>10420355.880000001</v>
      </c>
      <c r="O25" s="21">
        <f>SUM(C25:N25)</f>
        <v>44770822.350000001</v>
      </c>
      <c r="P25" s="24"/>
      <c r="Q25" s="24"/>
    </row>
    <row r="26" spans="1:17" x14ac:dyDescent="0.35">
      <c r="A26" s="34">
        <f t="shared" si="3"/>
        <v>20</v>
      </c>
      <c r="B26" s="1" t="s">
        <v>61</v>
      </c>
      <c r="C26" s="21">
        <v>0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4"/>
      <c r="Q26" s="24"/>
    </row>
    <row r="27" spans="1:17" x14ac:dyDescent="0.35">
      <c r="A27" s="34">
        <f t="shared" si="3"/>
        <v>21</v>
      </c>
      <c r="B27" s="1" t="s">
        <v>16</v>
      </c>
      <c r="C27" s="21">
        <v>156995457.28</v>
      </c>
      <c r="D27" s="21">
        <v>148994031.81</v>
      </c>
      <c r="E27" s="21">
        <v>153912068.93000001</v>
      </c>
      <c r="F27" s="21">
        <v>132506466.84999999</v>
      </c>
      <c r="G27" s="21">
        <v>124422998.63</v>
      </c>
      <c r="H27" s="21">
        <v>125897817.01000001</v>
      </c>
      <c r="I27" s="21">
        <v>140167211.31999999</v>
      </c>
      <c r="J27" s="21">
        <v>142847014.36000001</v>
      </c>
      <c r="K27" s="21">
        <v>137736859.34</v>
      </c>
      <c r="L27" s="21">
        <v>139170758.31</v>
      </c>
      <c r="M27" s="21">
        <v>133058086.84</v>
      </c>
      <c r="N27" s="21">
        <v>139440703.03999999</v>
      </c>
      <c r="O27" s="21">
        <f t="shared" ref="O27:O34" si="4">SUM(C27:N27)</f>
        <v>1675149473.7199998</v>
      </c>
      <c r="P27" s="24"/>
      <c r="Q27" s="24"/>
    </row>
    <row r="28" spans="1:17" x14ac:dyDescent="0.35">
      <c r="A28" s="34">
        <f t="shared" si="3"/>
        <v>22</v>
      </c>
      <c r="B28" s="1" t="s">
        <v>35</v>
      </c>
      <c r="C28" s="21">
        <v>638933</v>
      </c>
      <c r="D28" s="21">
        <v>608356</v>
      </c>
      <c r="E28" s="21">
        <v>659436</v>
      </c>
      <c r="F28" s="21">
        <v>654488</v>
      </c>
      <c r="G28" s="21">
        <v>650795</v>
      </c>
      <c r="H28" s="21">
        <v>688024</v>
      </c>
      <c r="I28" s="21">
        <v>421692</v>
      </c>
      <c r="J28" s="21">
        <v>291713</v>
      </c>
      <c r="K28" s="21">
        <v>595504</v>
      </c>
      <c r="L28" s="21">
        <v>720069</v>
      </c>
      <c r="M28" s="21">
        <v>672655</v>
      </c>
      <c r="N28" s="21">
        <v>682788</v>
      </c>
      <c r="O28" s="21">
        <f t="shared" si="4"/>
        <v>7284453</v>
      </c>
      <c r="P28" s="24"/>
      <c r="Q28" s="24"/>
    </row>
    <row r="29" spans="1:17" x14ac:dyDescent="0.35">
      <c r="A29" s="34">
        <f t="shared" si="3"/>
        <v>23</v>
      </c>
      <c r="B29" s="1" t="s">
        <v>62</v>
      </c>
      <c r="C29" s="21">
        <v>0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4"/>
      <c r="Q29" s="24"/>
    </row>
    <row r="30" spans="1:17" x14ac:dyDescent="0.35">
      <c r="A30" s="34">
        <f t="shared" si="3"/>
        <v>24</v>
      </c>
      <c r="B30" s="1" t="s">
        <v>63</v>
      </c>
      <c r="C30" s="21">
        <v>174155</v>
      </c>
      <c r="D30" s="21">
        <v>13031</v>
      </c>
      <c r="E30" s="21">
        <v>155680</v>
      </c>
      <c r="F30" s="21">
        <v>13240</v>
      </c>
      <c r="G30" s="21">
        <v>104714</v>
      </c>
      <c r="H30" s="21">
        <v>10943</v>
      </c>
      <c r="I30" s="21">
        <v>117596</v>
      </c>
      <c r="J30" s="21">
        <v>11954</v>
      </c>
      <c r="K30" s="21">
        <v>12343</v>
      </c>
      <c r="L30" s="21">
        <v>189419</v>
      </c>
      <c r="M30" s="21">
        <v>12722</v>
      </c>
      <c r="N30" s="21">
        <v>124521</v>
      </c>
      <c r="O30" s="21">
        <f>SUM(C30:N30)</f>
        <v>940318</v>
      </c>
      <c r="P30" s="24"/>
      <c r="Q30" s="24"/>
    </row>
    <row r="31" spans="1:17" x14ac:dyDescent="0.35">
      <c r="A31" s="34">
        <f t="shared" si="3"/>
        <v>25</v>
      </c>
      <c r="B31" s="1" t="s">
        <v>39</v>
      </c>
      <c r="C31" s="21">
        <v>98629946</v>
      </c>
      <c r="D31" s="21">
        <v>90450717</v>
      </c>
      <c r="E31" s="21">
        <v>95390218</v>
      </c>
      <c r="F31" s="21">
        <v>79005069</v>
      </c>
      <c r="G31" s="21">
        <v>71891151</v>
      </c>
      <c r="H31" s="21">
        <v>79843001</v>
      </c>
      <c r="I31" s="21">
        <v>87439240</v>
      </c>
      <c r="J31" s="21">
        <v>89098113</v>
      </c>
      <c r="K31" s="21">
        <v>86411196</v>
      </c>
      <c r="L31" s="21">
        <v>89490646</v>
      </c>
      <c r="M31" s="21">
        <v>86756443</v>
      </c>
      <c r="N31" s="21">
        <v>87355324</v>
      </c>
      <c r="O31" s="21">
        <f t="shared" si="4"/>
        <v>1041761064</v>
      </c>
      <c r="P31" s="24"/>
      <c r="Q31" s="24"/>
    </row>
    <row r="32" spans="1:17" x14ac:dyDescent="0.35">
      <c r="A32" s="34">
        <f t="shared" si="3"/>
        <v>26</v>
      </c>
      <c r="B32" s="1" t="s">
        <v>40</v>
      </c>
      <c r="C32" s="21">
        <v>3757195</v>
      </c>
      <c r="D32" s="21">
        <v>3510236</v>
      </c>
      <c r="E32" s="21">
        <v>3397870</v>
      </c>
      <c r="F32" s="21">
        <v>1828264</v>
      </c>
      <c r="G32" s="21">
        <v>3055055</v>
      </c>
      <c r="H32" s="21">
        <v>3237810</v>
      </c>
      <c r="I32" s="21">
        <v>2907270</v>
      </c>
      <c r="J32" s="21">
        <v>3571415</v>
      </c>
      <c r="K32" s="21">
        <v>63271</v>
      </c>
      <c r="L32" s="21">
        <v>227467</v>
      </c>
      <c r="M32" s="21">
        <v>217467</v>
      </c>
      <c r="N32" s="21">
        <v>168152</v>
      </c>
      <c r="O32" s="21">
        <f t="shared" si="4"/>
        <v>25941472</v>
      </c>
      <c r="P32" s="24"/>
      <c r="Q32" s="24"/>
    </row>
    <row r="33" spans="1:17" x14ac:dyDescent="0.35">
      <c r="A33" s="34">
        <f t="shared" si="3"/>
        <v>27</v>
      </c>
      <c r="B33" s="1" t="s">
        <v>41</v>
      </c>
      <c r="C33" s="21">
        <v>447815934</v>
      </c>
      <c r="D33" s="21">
        <v>412687365</v>
      </c>
      <c r="E33" s="21">
        <v>434676111</v>
      </c>
      <c r="F33" s="21">
        <v>380037818</v>
      </c>
      <c r="G33" s="21">
        <v>386274703</v>
      </c>
      <c r="H33" s="21">
        <v>387462762</v>
      </c>
      <c r="I33" s="21">
        <v>425161588</v>
      </c>
      <c r="J33" s="21">
        <v>429041552</v>
      </c>
      <c r="K33" s="21">
        <v>404601811</v>
      </c>
      <c r="L33" s="21">
        <v>403549642</v>
      </c>
      <c r="M33" s="21">
        <v>396586778</v>
      </c>
      <c r="N33" s="21">
        <v>406031463</v>
      </c>
      <c r="O33" s="21">
        <f t="shared" si="4"/>
        <v>4913927527</v>
      </c>
      <c r="P33" s="24"/>
      <c r="Q33" s="24"/>
    </row>
    <row r="34" spans="1:17" x14ac:dyDescent="0.35">
      <c r="A34" s="34">
        <f t="shared" si="3"/>
        <v>28</v>
      </c>
      <c r="B34" s="33" t="s">
        <v>48</v>
      </c>
      <c r="C34" s="52">
        <v>14352490</v>
      </c>
      <c r="D34" s="52">
        <v>13945702</v>
      </c>
      <c r="E34" s="52">
        <v>14305556</v>
      </c>
      <c r="F34" s="52">
        <v>13579247</v>
      </c>
      <c r="G34" s="52">
        <v>12007064</v>
      </c>
      <c r="H34" s="52">
        <v>13860087</v>
      </c>
      <c r="I34" s="52">
        <v>11872265</v>
      </c>
      <c r="J34" s="52">
        <v>8343942</v>
      </c>
      <c r="K34" s="52">
        <v>7975107</v>
      </c>
      <c r="L34" s="52">
        <v>13779630</v>
      </c>
      <c r="M34" s="52">
        <v>14782730</v>
      </c>
      <c r="N34" s="52">
        <v>15837080</v>
      </c>
      <c r="O34" s="52">
        <f t="shared" si="4"/>
        <v>154640900</v>
      </c>
      <c r="P34" s="24"/>
      <c r="Q34" s="24"/>
    </row>
    <row r="35" spans="1:17" x14ac:dyDescent="0.35">
      <c r="A35" s="74"/>
      <c r="B35" s="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4"/>
      <c r="Q35" s="24"/>
    </row>
    <row r="36" spans="1:17" x14ac:dyDescent="0.35">
      <c r="A36" s="34">
        <f>A34+1</f>
        <v>29</v>
      </c>
      <c r="B36" s="1" t="s">
        <v>46</v>
      </c>
      <c r="C36" s="21">
        <v>2225394.7978142076</v>
      </c>
      <c r="D36" s="21">
        <v>2081820.9398907104</v>
      </c>
      <c r="E36" s="21">
        <v>2225394.7978142076</v>
      </c>
      <c r="F36" s="21">
        <v>2153607.8688524589</v>
      </c>
      <c r="G36" s="21">
        <v>2225394.7978142076</v>
      </c>
      <c r="H36" s="21">
        <v>2153607.8688524589</v>
      </c>
      <c r="I36" s="21">
        <v>2225394.7978142076</v>
      </c>
      <c r="J36" s="21">
        <v>2225394.7978142076</v>
      </c>
      <c r="K36" s="21">
        <v>2153607.8688524589</v>
      </c>
      <c r="L36" s="21">
        <v>2225394.7978142076</v>
      </c>
      <c r="M36" s="21">
        <v>2153607.8688524589</v>
      </c>
      <c r="N36" s="21">
        <v>2225394.7978142076</v>
      </c>
      <c r="O36" s="21">
        <f>SUM(C36:N36)</f>
        <v>26274016</v>
      </c>
      <c r="P36" s="24"/>
      <c r="Q36" s="24"/>
    </row>
    <row r="37" spans="1:17" x14ac:dyDescent="0.35">
      <c r="A37" s="34">
        <f>A36+1</f>
        <v>30</v>
      </c>
      <c r="B37" s="1" t="s">
        <v>36</v>
      </c>
      <c r="C37" s="21">
        <v>2025990.0928961746</v>
      </c>
      <c r="D37" s="21">
        <v>1895281.0546448086</v>
      </c>
      <c r="E37" s="21">
        <v>2025990.0928961746</v>
      </c>
      <c r="F37" s="21">
        <v>1960635.5737704919</v>
      </c>
      <c r="G37" s="21">
        <v>2025990.0928961746</v>
      </c>
      <c r="H37" s="21">
        <v>1960635.5737704919</v>
      </c>
      <c r="I37" s="21">
        <v>2025990.0928961746</v>
      </c>
      <c r="J37" s="21">
        <v>2025990.0928961746</v>
      </c>
      <c r="K37" s="21">
        <v>1960635.5737704919</v>
      </c>
      <c r="L37" s="21">
        <v>2025990.0928961746</v>
      </c>
      <c r="M37" s="21">
        <v>1960635.5737704919</v>
      </c>
      <c r="N37" s="21">
        <v>2025990.0928961746</v>
      </c>
      <c r="O37" s="21">
        <f>SUM(C37:N37)</f>
        <v>23919754</v>
      </c>
      <c r="P37" s="24"/>
      <c r="Q37" s="24"/>
    </row>
    <row r="38" spans="1:17" x14ac:dyDescent="0.35">
      <c r="A38" s="34">
        <f>A37+1</f>
        <v>31</v>
      </c>
      <c r="B38" s="1" t="s">
        <v>37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>
        <f>SUM(C38:N38)</f>
        <v>0</v>
      </c>
      <c r="P38" s="24"/>
      <c r="Q38" s="24"/>
    </row>
    <row r="39" spans="1:17" x14ac:dyDescent="0.35">
      <c r="A39" s="34">
        <f>A38+1</f>
        <v>32</v>
      </c>
      <c r="B39" s="1" t="s">
        <v>38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>
        <f>SUM(C39:N39)</f>
        <v>0</v>
      </c>
      <c r="P39" s="24"/>
      <c r="Q39" s="24"/>
    </row>
    <row r="40" spans="1:17" x14ac:dyDescent="0.35">
      <c r="A40" s="74"/>
      <c r="B40" s="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4"/>
      <c r="Q40" s="24"/>
    </row>
    <row r="41" spans="1:17" x14ac:dyDescent="0.35">
      <c r="A41" s="34">
        <f>A39+1</f>
        <v>33</v>
      </c>
      <c r="B41" s="33" t="s">
        <v>42</v>
      </c>
      <c r="C41" s="52">
        <v>8390295</v>
      </c>
      <c r="D41" s="52">
        <v>7183581</v>
      </c>
      <c r="E41" s="52">
        <v>9233627</v>
      </c>
      <c r="F41" s="52">
        <v>11141770</v>
      </c>
      <c r="G41" s="52">
        <v>12815688</v>
      </c>
      <c r="H41" s="52">
        <v>14249080</v>
      </c>
      <c r="I41" s="52">
        <v>15033071</v>
      </c>
      <c r="J41" s="52">
        <v>14893210</v>
      </c>
      <c r="K41" s="52">
        <v>12295093</v>
      </c>
      <c r="L41" s="52">
        <v>12085781</v>
      </c>
      <c r="M41" s="52">
        <v>9311729</v>
      </c>
      <c r="N41" s="52">
        <v>8438296</v>
      </c>
      <c r="O41" s="52">
        <f>SUM(C41:N41)</f>
        <v>135071221</v>
      </c>
      <c r="P41" s="24"/>
      <c r="Q41" s="24"/>
    </row>
    <row r="42" spans="1:17" x14ac:dyDescent="0.35">
      <c r="A42" s="34">
        <f>A41+1</f>
        <v>34</v>
      </c>
      <c r="B42" s="33" t="s">
        <v>43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>
        <f>SUM(C42:N42)</f>
        <v>0</v>
      </c>
      <c r="P42" s="24"/>
      <c r="Q42" s="24"/>
    </row>
    <row r="43" spans="1:17" ht="26.5" x14ac:dyDescent="0.35">
      <c r="A43" s="34">
        <f>A42+1</f>
        <v>35</v>
      </c>
      <c r="B43" s="33" t="s">
        <v>44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>
        <f>SUM(C43:N43)</f>
        <v>0</v>
      </c>
      <c r="P43" s="24"/>
      <c r="Q43" s="24"/>
    </row>
    <row r="44" spans="1:17" x14ac:dyDescent="0.35">
      <c r="A44" s="74"/>
      <c r="B44" s="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4"/>
      <c r="Q44" s="24"/>
    </row>
    <row r="45" spans="1:17" x14ac:dyDescent="0.35">
      <c r="A45" s="34">
        <f>A43+1</f>
        <v>36</v>
      </c>
      <c r="B45" s="1" t="s">
        <v>19</v>
      </c>
      <c r="C45" s="30">
        <f t="shared" ref="C45:O45" si="5">SUM(C6:C44)</f>
        <v>1150574434.8507104</v>
      </c>
      <c r="D45" s="30">
        <f t="shared" si="5"/>
        <v>1065073551.1145357</v>
      </c>
      <c r="E45" s="30">
        <f t="shared" si="5"/>
        <v>1069706955.6707104</v>
      </c>
      <c r="F45" s="30">
        <f t="shared" si="5"/>
        <v>965439119.592623</v>
      </c>
      <c r="G45" s="30">
        <f t="shared" si="5"/>
        <v>1047332944.4807104</v>
      </c>
      <c r="H45" s="30">
        <f t="shared" si="5"/>
        <v>1148044577.1426229</v>
      </c>
      <c r="I45" s="30">
        <f t="shared" si="5"/>
        <v>1304525854.7507102</v>
      </c>
      <c r="J45" s="30">
        <f t="shared" si="5"/>
        <v>1274561517.3307104</v>
      </c>
      <c r="K45" s="30">
        <f t="shared" si="5"/>
        <v>1090591100.7326229</v>
      </c>
      <c r="L45" s="30">
        <f t="shared" si="5"/>
        <v>1057126322.7507104</v>
      </c>
      <c r="M45" s="30">
        <f t="shared" si="5"/>
        <v>1032321150.7526231</v>
      </c>
      <c r="N45" s="30">
        <f t="shared" si="5"/>
        <v>1091119329.8407102</v>
      </c>
      <c r="O45" s="30">
        <f t="shared" si="5"/>
        <v>13296416859.01</v>
      </c>
      <c r="P45" s="24"/>
      <c r="Q45" s="24"/>
    </row>
    <row r="46" spans="1:17" x14ac:dyDescent="0.35">
      <c r="A46" s="7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7" x14ac:dyDescent="0.35">
      <c r="A47" s="3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7" x14ac:dyDescent="0.35">
      <c r="A48" s="34"/>
      <c r="B48" s="4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3"/>
    </row>
    <row r="49" spans="1:17" x14ac:dyDescent="0.35">
      <c r="A49" s="34"/>
      <c r="B49" s="39" t="s">
        <v>45</v>
      </c>
      <c r="C49" s="40">
        <f t="shared" ref="C49:N49" si="6">C4</f>
        <v>43831</v>
      </c>
      <c r="D49" s="40">
        <f t="shared" si="6"/>
        <v>43862</v>
      </c>
      <c r="E49" s="40">
        <f t="shared" si="6"/>
        <v>43893</v>
      </c>
      <c r="F49" s="40">
        <f t="shared" si="6"/>
        <v>43923</v>
      </c>
      <c r="G49" s="40">
        <f t="shared" si="6"/>
        <v>43954</v>
      </c>
      <c r="H49" s="40">
        <f t="shared" si="6"/>
        <v>43984</v>
      </c>
      <c r="I49" s="40">
        <f t="shared" si="6"/>
        <v>44015</v>
      </c>
      <c r="J49" s="40">
        <f t="shared" si="6"/>
        <v>44046</v>
      </c>
      <c r="K49" s="40">
        <f t="shared" si="6"/>
        <v>44076</v>
      </c>
      <c r="L49" s="40">
        <f t="shared" si="6"/>
        <v>44107</v>
      </c>
      <c r="M49" s="40">
        <f>M4</f>
        <v>44138</v>
      </c>
      <c r="N49" s="40">
        <f t="shared" si="6"/>
        <v>44169</v>
      </c>
      <c r="O49" s="41" t="str">
        <f>O4</f>
        <v>Total TME Dec-20</v>
      </c>
    </row>
    <row r="50" spans="1:17" x14ac:dyDescent="0.35">
      <c r="A50" s="34">
        <f>A45+1</f>
        <v>37</v>
      </c>
      <c r="B50" s="8" t="s">
        <v>20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7" x14ac:dyDescent="0.35">
      <c r="A51" s="34">
        <f>A50+1</f>
        <v>38</v>
      </c>
      <c r="B51" s="1" t="s">
        <v>0</v>
      </c>
      <c r="C51" s="21">
        <v>113149563.63</v>
      </c>
      <c r="D51" s="21">
        <v>100761901.22</v>
      </c>
      <c r="E51" s="21">
        <v>80470757.799999997</v>
      </c>
      <c r="F51" s="21">
        <v>71092576.039999992</v>
      </c>
      <c r="G51" s="21">
        <v>95829009.199999988</v>
      </c>
      <c r="H51" s="21">
        <v>114566123.07999998</v>
      </c>
      <c r="I51" s="21">
        <v>135561327.25999999</v>
      </c>
      <c r="J51" s="21">
        <v>127885880</v>
      </c>
      <c r="K51" s="21">
        <v>92549350.670000002</v>
      </c>
      <c r="L51" s="21">
        <v>82040006.039999992</v>
      </c>
      <c r="M51" s="21">
        <v>85012349.890000001</v>
      </c>
      <c r="N51" s="21">
        <v>112221008.33</v>
      </c>
      <c r="O51" s="21">
        <f>SUM(C51:N51)</f>
        <v>1211139853.1599998</v>
      </c>
      <c r="P51" s="24"/>
      <c r="Q51" s="24"/>
    </row>
    <row r="52" spans="1:17" x14ac:dyDescent="0.35">
      <c r="A52" s="34">
        <f>A51+1</f>
        <v>39</v>
      </c>
      <c r="B52" s="1" t="s">
        <v>21</v>
      </c>
      <c r="C52" s="21">
        <v>498584810.87</v>
      </c>
      <c r="D52" s="21">
        <v>471696294.14999998</v>
      </c>
      <c r="E52" s="21">
        <v>494666161.55000001</v>
      </c>
      <c r="F52" s="21">
        <v>467303068.56</v>
      </c>
      <c r="G52" s="21">
        <v>447962239.03999996</v>
      </c>
      <c r="H52" s="21">
        <v>480797784.60000002</v>
      </c>
      <c r="I52" s="21">
        <v>516623717.82999998</v>
      </c>
      <c r="J52" s="21">
        <v>528733919.90999997</v>
      </c>
      <c r="K52" s="21">
        <v>496721724.00999999</v>
      </c>
      <c r="L52" s="21">
        <v>506262066.41000003</v>
      </c>
      <c r="M52" s="21">
        <v>483237138.77999997</v>
      </c>
      <c r="N52" s="21">
        <v>506760500.87</v>
      </c>
      <c r="O52" s="21">
        <f>SUM(C52:N52)</f>
        <v>5899349426.579999</v>
      </c>
      <c r="P52" s="24"/>
      <c r="Q52" s="24"/>
    </row>
    <row r="53" spans="1:17" x14ac:dyDescent="0.35">
      <c r="A53" s="34">
        <f>A52+1</f>
        <v>40</v>
      </c>
      <c r="B53" s="1" t="s">
        <v>22</v>
      </c>
      <c r="C53" s="21">
        <v>9881564.3000000007</v>
      </c>
      <c r="D53" s="21">
        <v>9489620.3399999999</v>
      </c>
      <c r="E53" s="21">
        <v>9184420.5600000005</v>
      </c>
      <c r="F53" s="21">
        <v>8640219.0199999996</v>
      </c>
      <c r="G53" s="21">
        <v>10226513.210000001</v>
      </c>
      <c r="H53" s="21">
        <v>11534411.970000001</v>
      </c>
      <c r="I53" s="21">
        <v>13327968.92</v>
      </c>
      <c r="J53" s="21">
        <v>13588241.530000001</v>
      </c>
      <c r="K53" s="21">
        <v>11465145.290000001</v>
      </c>
      <c r="L53" s="21">
        <v>9800658.1899999995</v>
      </c>
      <c r="M53" s="21">
        <v>8449882.8100000005</v>
      </c>
      <c r="N53" s="21">
        <v>8669202.2400000002</v>
      </c>
      <c r="O53" s="21">
        <f>SUM(C53:N53)</f>
        <v>124257848.38</v>
      </c>
      <c r="P53" s="24"/>
      <c r="Q53" s="24"/>
    </row>
    <row r="54" spans="1:17" x14ac:dyDescent="0.35">
      <c r="A54" s="34">
        <f>A53+1</f>
        <v>41</v>
      </c>
      <c r="B54" s="1" t="s">
        <v>5</v>
      </c>
      <c r="C54" s="21">
        <v>2239119.4320491804</v>
      </c>
      <c r="D54" s="21">
        <v>2094660.1138524592</v>
      </c>
      <c r="E54" s="21">
        <v>2239119.4320491804</v>
      </c>
      <c r="F54" s="21">
        <v>2166889.7729508197</v>
      </c>
      <c r="G54" s="21">
        <v>2239119.4320491804</v>
      </c>
      <c r="H54" s="21">
        <v>2166889.7729508197</v>
      </c>
      <c r="I54" s="21">
        <v>2239119.4320491804</v>
      </c>
      <c r="J54" s="21">
        <v>2239119.4320491804</v>
      </c>
      <c r="K54" s="21">
        <v>2166889.7729508197</v>
      </c>
      <c r="L54" s="21">
        <v>2239119.4320491804</v>
      </c>
      <c r="M54" s="21">
        <v>2166889.7729508197</v>
      </c>
      <c r="N54" s="21">
        <v>2239119.4320491804</v>
      </c>
      <c r="O54" s="21">
        <f>SUM(C54:N54)</f>
        <v>26436055.230000008</v>
      </c>
      <c r="P54" s="24"/>
      <c r="Q54" s="24"/>
    </row>
    <row r="55" spans="1:17" x14ac:dyDescent="0.35">
      <c r="A55" s="74"/>
      <c r="B55" s="4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4"/>
      <c r="Q55" s="24"/>
    </row>
    <row r="56" spans="1:17" x14ac:dyDescent="0.35">
      <c r="A56" s="34">
        <f>A54+1</f>
        <v>42</v>
      </c>
      <c r="B56" s="4" t="s">
        <v>23</v>
      </c>
      <c r="C56" s="30">
        <f>SUM(C51:C54)</f>
        <v>623855058.23204911</v>
      </c>
      <c r="D56" s="30">
        <f t="shared" ref="D56:N56" si="7">SUM(D51:D54)</f>
        <v>584042475.82385254</v>
      </c>
      <c r="E56" s="30">
        <f t="shared" si="7"/>
        <v>586560459.34204912</v>
      </c>
      <c r="F56" s="30">
        <f t="shared" si="7"/>
        <v>549202753.39295077</v>
      </c>
      <c r="G56" s="30">
        <f t="shared" si="7"/>
        <v>556256880.8820492</v>
      </c>
      <c r="H56" s="30">
        <f t="shared" si="7"/>
        <v>609065209.42295086</v>
      </c>
      <c r="I56" s="30">
        <f t="shared" si="7"/>
        <v>667752133.44204903</v>
      </c>
      <c r="J56" s="30">
        <f t="shared" si="7"/>
        <v>672447160.87204909</v>
      </c>
      <c r="K56" s="30">
        <f t="shared" si="7"/>
        <v>602903109.74295068</v>
      </c>
      <c r="L56" s="30">
        <f t="shared" si="7"/>
        <v>600341850.07204926</v>
      </c>
      <c r="M56" s="30">
        <f t="shared" si="7"/>
        <v>578866261.25295067</v>
      </c>
      <c r="N56" s="30">
        <f t="shared" si="7"/>
        <v>629889830.87204921</v>
      </c>
      <c r="O56" s="30">
        <f>SUM(O51:O54)</f>
        <v>7261183183.3499985</v>
      </c>
      <c r="P56" s="24"/>
      <c r="Q56" s="24"/>
    </row>
    <row r="57" spans="1:17" x14ac:dyDescent="0.35">
      <c r="A57" s="74"/>
      <c r="B57" s="4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4"/>
      <c r="Q57" s="24"/>
    </row>
    <row r="58" spans="1:17" ht="16" thickBot="1" x14ac:dyDescent="0.4">
      <c r="A58" s="34">
        <f>A56+1</f>
        <v>43</v>
      </c>
      <c r="B58" s="4" t="s">
        <v>47</v>
      </c>
      <c r="C58" s="23">
        <f t="shared" ref="C58:N58" si="8">SUM(C45,C56)</f>
        <v>1774429493.0827594</v>
      </c>
      <c r="D58" s="23">
        <f t="shared" si="8"/>
        <v>1649116026.9383883</v>
      </c>
      <c r="E58" s="23">
        <f t="shared" si="8"/>
        <v>1656267415.0127597</v>
      </c>
      <c r="F58" s="23">
        <f t="shared" si="8"/>
        <v>1514641872.9855738</v>
      </c>
      <c r="G58" s="23">
        <f t="shared" si="8"/>
        <v>1603589825.3627596</v>
      </c>
      <c r="H58" s="23">
        <f t="shared" si="8"/>
        <v>1757109786.5655737</v>
      </c>
      <c r="I58" s="23">
        <f t="shared" si="8"/>
        <v>1972277988.1927593</v>
      </c>
      <c r="J58" s="23">
        <f t="shared" si="8"/>
        <v>1947008678.2027595</v>
      </c>
      <c r="K58" s="23">
        <f t="shared" si="8"/>
        <v>1693494210.4755735</v>
      </c>
      <c r="L58" s="23">
        <f t="shared" si="8"/>
        <v>1657468172.8227596</v>
      </c>
      <c r="M58" s="23">
        <f t="shared" si="8"/>
        <v>1611187412.0055737</v>
      </c>
      <c r="N58" s="23">
        <f t="shared" si="8"/>
        <v>1721009160.7127595</v>
      </c>
      <c r="O58" s="23">
        <f>SUM(O45,O56)</f>
        <v>20557600042.360001</v>
      </c>
      <c r="P58" s="24"/>
      <c r="Q58" s="24"/>
    </row>
    <row r="59" spans="1:17" ht="16" thickTop="1" x14ac:dyDescent="0.35">
      <c r="A59" s="35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4"/>
      <c r="Q59" s="24"/>
    </row>
    <row r="60" spans="1:17" x14ac:dyDescent="0.35">
      <c r="A60" s="34">
        <f>A58+1</f>
        <v>44</v>
      </c>
      <c r="B60" s="1" t="s">
        <v>24</v>
      </c>
      <c r="C60" s="21">
        <v>183978876.98374668</v>
      </c>
      <c r="D60" s="21">
        <v>171700298.06857547</v>
      </c>
      <c r="E60" s="21">
        <v>185090800.50430885</v>
      </c>
      <c r="F60" s="21">
        <v>171280495.4483569</v>
      </c>
      <c r="G60" s="21">
        <v>168724150.14359081</v>
      </c>
      <c r="H60" s="21">
        <v>192814099.49051985</v>
      </c>
      <c r="I60" s="21">
        <v>177448545.85896075</v>
      </c>
      <c r="J60" s="21">
        <v>184882364.89203674</v>
      </c>
      <c r="K60" s="21">
        <v>145189162.34674317</v>
      </c>
      <c r="L60" s="21">
        <v>138918089.75824541</v>
      </c>
      <c r="M60" s="21">
        <v>127451906.79996222</v>
      </c>
      <c r="N60" s="21">
        <v>177809264.15673915</v>
      </c>
      <c r="O60" s="21">
        <f>SUM(C60:N60)</f>
        <v>2025288054.451786</v>
      </c>
      <c r="P60" s="24"/>
      <c r="Q60" s="24"/>
    </row>
    <row r="61" spans="1:17" x14ac:dyDescent="0.35">
      <c r="A61" s="34"/>
      <c r="B61" s="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4"/>
      <c r="Q61" s="24"/>
    </row>
    <row r="62" spans="1:17" ht="16" thickBot="1" x14ac:dyDescent="0.4">
      <c r="A62" s="34">
        <f>A60+1</f>
        <v>45</v>
      </c>
      <c r="B62" s="1" t="s">
        <v>25</v>
      </c>
      <c r="C62" s="23">
        <f t="shared" ref="C62:H62" si="9">SUM(C58,C60)</f>
        <v>1958408370.0665061</v>
      </c>
      <c r="D62" s="23">
        <f t="shared" si="9"/>
        <v>1820816325.0069637</v>
      </c>
      <c r="E62" s="23">
        <f t="shared" si="9"/>
        <v>1841358215.5170686</v>
      </c>
      <c r="F62" s="23">
        <f t="shared" si="9"/>
        <v>1685922368.4339306</v>
      </c>
      <c r="G62" s="23">
        <f t="shared" si="9"/>
        <v>1772313975.5063505</v>
      </c>
      <c r="H62" s="23">
        <f t="shared" si="9"/>
        <v>1949923886.0560935</v>
      </c>
      <c r="I62" s="23">
        <f>SUM(I58,I60)</f>
        <v>2149726534.0517201</v>
      </c>
      <c r="J62" s="23">
        <f t="shared" ref="J62:O62" si="10">SUM(J58,J60)</f>
        <v>2131891043.0947962</v>
      </c>
      <c r="K62" s="23">
        <f t="shared" si="10"/>
        <v>1838683372.8223166</v>
      </c>
      <c r="L62" s="23">
        <f t="shared" si="10"/>
        <v>1796386262.5810051</v>
      </c>
      <c r="M62" s="23">
        <f t="shared" si="10"/>
        <v>1738639318.805536</v>
      </c>
      <c r="N62" s="23">
        <f t="shared" si="10"/>
        <v>1898818424.8694987</v>
      </c>
      <c r="O62" s="23">
        <f t="shared" si="10"/>
        <v>22582888096.811787</v>
      </c>
      <c r="P62" s="24"/>
      <c r="Q62" s="24"/>
    </row>
    <row r="63" spans="1:17" ht="16" thickTop="1" x14ac:dyDescent="0.35"/>
  </sheetData>
  <mergeCells count="2">
    <mergeCell ref="C3:O3"/>
    <mergeCell ref="C48:O48"/>
  </mergeCells>
  <phoneticPr fontId="19" type="noConversion"/>
  <pageMargins left="1" right="1" top="1.5" bottom="1" header="0.75" footer="0.5"/>
  <pageSetup scale="92" fitToHeight="0" orientation="landscape" r:id="rId1"/>
  <headerFooter>
    <oddHeader>&amp;L&amp;"Times New Roman,Bold"Southwestern Public Service Company
Unadjusted Updated Test Year Data by Rate Clas
kWh Sales at Meter&amp;R&amp;"Times New Roman,Regular"&amp;10Schedule O-U1.3
Page &amp;P of &amp;N
Sponsor: Luth, Marks
Docket No. 51802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4"/>
  <sheetViews>
    <sheetView tabSelected="1" view="pageLayout" zoomScaleNormal="100" zoomScaleSheetLayoutView="85" workbookViewId="0">
      <selection activeCell="D7" sqref="D7"/>
    </sheetView>
  </sheetViews>
  <sheetFormatPr defaultColWidth="9" defaultRowHeight="15.5" x14ac:dyDescent="0.35"/>
  <cols>
    <col min="1" max="1" width="3.7265625" style="12" bestFit="1" customWidth="1"/>
    <col min="2" max="2" width="22.26953125" style="29" customWidth="1"/>
    <col min="3" max="3" width="7.36328125" style="12" customWidth="1"/>
    <col min="4" max="11" width="7.453125" style="12" customWidth="1"/>
    <col min="12" max="12" width="7.90625" style="12" bestFit="1" customWidth="1"/>
    <col min="13" max="15" width="7.453125" style="12" customWidth="1"/>
    <col min="16" max="16" width="4.453125" style="12" customWidth="1"/>
    <col min="17" max="17" width="16.90625" style="12" customWidth="1"/>
    <col min="18" max="16384" width="9" style="12"/>
  </cols>
  <sheetData>
    <row r="1" spans="1:17" ht="15" customHeight="1" x14ac:dyDescent="0.35">
      <c r="A1" s="4"/>
      <c r="B1" s="25"/>
      <c r="C1" s="4"/>
      <c r="D1" s="84" t="s">
        <v>31</v>
      </c>
      <c r="E1" s="82"/>
      <c r="F1" s="82"/>
      <c r="G1" s="82"/>
      <c r="H1" s="82"/>
      <c r="I1" s="82"/>
      <c r="J1" s="82"/>
      <c r="K1" s="82"/>
      <c r="L1" s="82"/>
      <c r="M1" s="82"/>
      <c r="N1" s="82"/>
      <c r="O1" s="83"/>
    </row>
    <row r="2" spans="1:17" ht="15" customHeight="1" x14ac:dyDescent="0.35">
      <c r="A2" s="13" t="s">
        <v>7</v>
      </c>
      <c r="B2" s="26"/>
      <c r="C2" s="1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Q2" s="15"/>
    </row>
    <row r="3" spans="1:17" ht="15" customHeight="1" x14ac:dyDescent="0.35">
      <c r="A3" s="13" t="s">
        <v>8</v>
      </c>
      <c r="B3" s="55" t="s">
        <v>45</v>
      </c>
      <c r="C3" s="56" t="s">
        <v>33</v>
      </c>
      <c r="D3" s="40">
        <v>43831</v>
      </c>
      <c r="E3" s="40">
        <f>D3+31</f>
        <v>43862</v>
      </c>
      <c r="F3" s="40">
        <f t="shared" ref="F3:O3" si="0">E3+31</f>
        <v>43893</v>
      </c>
      <c r="G3" s="40">
        <f>F3+30</f>
        <v>43923</v>
      </c>
      <c r="H3" s="40">
        <f t="shared" si="0"/>
        <v>43954</v>
      </c>
      <c r="I3" s="40">
        <f>H3+30</f>
        <v>43984</v>
      </c>
      <c r="J3" s="40">
        <f t="shared" si="0"/>
        <v>44015</v>
      </c>
      <c r="K3" s="40">
        <f t="shared" si="0"/>
        <v>44046</v>
      </c>
      <c r="L3" s="40">
        <f>K3+29</f>
        <v>44075</v>
      </c>
      <c r="M3" s="40">
        <f t="shared" si="0"/>
        <v>44106</v>
      </c>
      <c r="N3" s="40">
        <f>M3+30</f>
        <v>44136</v>
      </c>
      <c r="O3" s="40">
        <f t="shared" si="0"/>
        <v>44167</v>
      </c>
      <c r="Q3" s="15"/>
    </row>
    <row r="4" spans="1:17" x14ac:dyDescent="0.35">
      <c r="A4" s="3">
        <v>1</v>
      </c>
      <c r="B4" s="28" t="s">
        <v>10</v>
      </c>
      <c r="C4" s="16" t="s">
        <v>1</v>
      </c>
      <c r="D4" s="77">
        <v>0.59620469501744833</v>
      </c>
      <c r="E4" s="77">
        <v>0.5758588393049956</v>
      </c>
      <c r="F4" s="77">
        <v>0.47639640353593371</v>
      </c>
      <c r="G4" s="77">
        <v>0.44444826702906215</v>
      </c>
      <c r="H4" s="77">
        <v>0.42216627171355586</v>
      </c>
      <c r="I4" s="77">
        <v>0.48271591473543402</v>
      </c>
      <c r="J4" s="77">
        <v>0.48075723945651311</v>
      </c>
      <c r="K4" s="77">
        <v>0.49991971715251993</v>
      </c>
      <c r="L4" s="77">
        <v>0.37903141772782167</v>
      </c>
      <c r="M4" s="77">
        <v>0.39906409862603415</v>
      </c>
      <c r="N4" s="77">
        <v>0.51217710815905437</v>
      </c>
      <c r="O4" s="77">
        <v>0.5547106016133827</v>
      </c>
      <c r="Q4" s="15"/>
    </row>
    <row r="5" spans="1:17" x14ac:dyDescent="0.35">
      <c r="A5" s="3">
        <v>2</v>
      </c>
      <c r="B5" s="28" t="s">
        <v>10</v>
      </c>
      <c r="C5" s="16" t="s">
        <v>2</v>
      </c>
      <c r="D5" s="77">
        <v>0.59681157451487299</v>
      </c>
      <c r="E5" s="77">
        <v>0.59245924064576105</v>
      </c>
      <c r="F5" s="77">
        <v>0.48022545003360501</v>
      </c>
      <c r="G5" s="77">
        <v>0.43769433505241501</v>
      </c>
      <c r="H5" s="77">
        <v>0.41445442550117595</v>
      </c>
      <c r="I5" s="77">
        <v>0.47696831047643995</v>
      </c>
      <c r="J5" s="77">
        <v>0.47349972593442302</v>
      </c>
      <c r="K5" s="77">
        <v>0.49610255448089602</v>
      </c>
      <c r="L5" s="77">
        <v>0.36957810943143699</v>
      </c>
      <c r="M5" s="77">
        <v>0.40588000000000002</v>
      </c>
      <c r="N5" s="77">
        <v>0.53184900000000002</v>
      </c>
      <c r="O5" s="77">
        <v>0.55087000000000008</v>
      </c>
      <c r="Q5" s="15"/>
    </row>
    <row r="6" spans="1:17" x14ac:dyDescent="0.35">
      <c r="A6" s="3">
        <v>3</v>
      </c>
      <c r="B6" s="28" t="s">
        <v>11</v>
      </c>
      <c r="C6" s="16" t="s">
        <v>2</v>
      </c>
      <c r="D6" s="77">
        <v>0.54275104165600097</v>
      </c>
      <c r="E6" s="77">
        <v>0.46774297870401299</v>
      </c>
      <c r="F6" s="77">
        <v>0.46930547786893795</v>
      </c>
      <c r="G6" s="77">
        <v>0.45584401097911903</v>
      </c>
      <c r="H6" s="77">
        <v>0.45457968967483803</v>
      </c>
      <c r="I6" s="77">
        <v>0.53217769492349398</v>
      </c>
      <c r="J6" s="77">
        <v>0.54327913751756907</v>
      </c>
      <c r="K6" s="77">
        <v>0.53516671384492298</v>
      </c>
      <c r="L6" s="77">
        <v>0.42068470724325802</v>
      </c>
      <c r="M6" s="77">
        <v>0.33429799999999998</v>
      </c>
      <c r="N6" s="77">
        <v>0.38486199999999998</v>
      </c>
      <c r="O6" s="77">
        <v>0.52738499999999999</v>
      </c>
      <c r="Q6" s="15"/>
    </row>
    <row r="7" spans="1:17" x14ac:dyDescent="0.35">
      <c r="A7" s="3">
        <v>4</v>
      </c>
      <c r="B7" s="28" t="s">
        <v>14</v>
      </c>
      <c r="C7" s="3" t="s">
        <v>29</v>
      </c>
      <c r="D7" s="77">
        <v>0.67736281268873699</v>
      </c>
      <c r="E7" s="77">
        <v>0.69074774785734905</v>
      </c>
      <c r="F7" s="77">
        <v>0.71306434812587793</v>
      </c>
      <c r="G7" s="77">
        <v>0.67394102247629906</v>
      </c>
      <c r="H7" s="77">
        <v>0.60717766775434601</v>
      </c>
      <c r="I7" s="77">
        <v>0.58851391738893599</v>
      </c>
      <c r="J7" s="77">
        <v>0.59514147093519298</v>
      </c>
      <c r="K7" s="77">
        <v>0.61607851460372298</v>
      </c>
      <c r="L7" s="77">
        <v>0.56663516199130792</v>
      </c>
      <c r="M7" s="77">
        <v>0.59532699999999994</v>
      </c>
      <c r="N7" s="77">
        <v>0.66167399999999998</v>
      </c>
      <c r="O7" s="77">
        <v>0.72126699999999999</v>
      </c>
      <c r="Q7" s="15"/>
    </row>
    <row r="8" spans="1:17" x14ac:dyDescent="0.35">
      <c r="A8" s="3">
        <v>5</v>
      </c>
      <c r="B8" s="28" t="s">
        <v>17</v>
      </c>
      <c r="C8" s="16" t="s">
        <v>29</v>
      </c>
      <c r="D8" s="77">
        <v>0.53634408602150541</v>
      </c>
      <c r="E8" s="77">
        <v>0.4843247126436781</v>
      </c>
      <c r="F8" s="77">
        <v>0.45647849462365592</v>
      </c>
      <c r="G8" s="77">
        <v>0.41134722222222225</v>
      </c>
      <c r="H8" s="77">
        <v>0.3736155913978495</v>
      </c>
      <c r="I8" s="77">
        <v>0.35601388888888885</v>
      </c>
      <c r="J8" s="77">
        <v>0.36689516129032262</v>
      </c>
      <c r="K8" s="77">
        <v>0.40115591397849459</v>
      </c>
      <c r="L8" s="77">
        <v>0.44490277777777776</v>
      </c>
      <c r="M8" s="77">
        <v>0.49051075268817201</v>
      </c>
      <c r="N8" s="77">
        <v>0.52916666666666667</v>
      </c>
      <c r="O8" s="77">
        <v>0.54791666666666661</v>
      </c>
      <c r="Q8" s="15"/>
    </row>
    <row r="9" spans="1:17" x14ac:dyDescent="0.35">
      <c r="A9" s="3">
        <v>6</v>
      </c>
      <c r="B9" s="28" t="s">
        <v>18</v>
      </c>
      <c r="C9" s="16" t="s">
        <v>29</v>
      </c>
      <c r="D9" s="77">
        <f>D8</f>
        <v>0.53634408602150541</v>
      </c>
      <c r="E9" s="77">
        <f t="shared" ref="E9:O9" si="1">E8</f>
        <v>0.4843247126436781</v>
      </c>
      <c r="F9" s="77">
        <f t="shared" si="1"/>
        <v>0.45647849462365592</v>
      </c>
      <c r="G9" s="77">
        <f t="shared" si="1"/>
        <v>0.41134722222222225</v>
      </c>
      <c r="H9" s="77">
        <f t="shared" si="1"/>
        <v>0.3736155913978495</v>
      </c>
      <c r="I9" s="77">
        <f t="shared" si="1"/>
        <v>0.35601388888888885</v>
      </c>
      <c r="J9" s="77">
        <f t="shared" si="1"/>
        <v>0.36689516129032262</v>
      </c>
      <c r="K9" s="77">
        <f t="shared" si="1"/>
        <v>0.40115591397849459</v>
      </c>
      <c r="L9" s="77">
        <f t="shared" si="1"/>
        <v>0.44490277777777776</v>
      </c>
      <c r="M9" s="77">
        <f t="shared" si="1"/>
        <v>0.49051075268817201</v>
      </c>
      <c r="N9" s="77">
        <f t="shared" si="1"/>
        <v>0.52916666666666667</v>
      </c>
      <c r="O9" s="77">
        <f t="shared" si="1"/>
        <v>0.54791666666666661</v>
      </c>
      <c r="Q9" s="15"/>
    </row>
    <row r="10" spans="1:17" x14ac:dyDescent="0.35">
      <c r="A10" s="3">
        <v>7</v>
      </c>
      <c r="B10" s="28" t="s">
        <v>27</v>
      </c>
      <c r="C10" s="16" t="s">
        <v>29</v>
      </c>
      <c r="D10" s="77">
        <v>0.80149792832875089</v>
      </c>
      <c r="E10" s="77">
        <v>0.77238741459750992</v>
      </c>
      <c r="F10" s="77">
        <v>0.78882021682019399</v>
      </c>
      <c r="G10" s="77">
        <v>0.745023671406563</v>
      </c>
      <c r="H10" s="77">
        <v>0.68203528724425799</v>
      </c>
      <c r="I10" s="77">
        <v>0.67543710885004304</v>
      </c>
      <c r="J10" s="77">
        <v>0.71186825084125405</v>
      </c>
      <c r="K10" s="77">
        <v>0.72067663531481796</v>
      </c>
      <c r="L10" s="77">
        <v>0.64800583176263005</v>
      </c>
      <c r="M10" s="77">
        <v>0.65837699999999999</v>
      </c>
      <c r="N10" s="77">
        <v>0.78131699999999993</v>
      </c>
      <c r="O10" s="77">
        <v>0.8012999999999999</v>
      </c>
      <c r="Q10" s="15"/>
    </row>
    <row r="11" spans="1:17" x14ac:dyDescent="0.35">
      <c r="A11" s="3">
        <v>8</v>
      </c>
      <c r="B11" s="28" t="s">
        <v>12</v>
      </c>
      <c r="C11" s="3" t="s">
        <v>1</v>
      </c>
      <c r="D11" s="77">
        <v>0.76805201095901698</v>
      </c>
      <c r="E11" s="77">
        <v>0.79351776253655104</v>
      </c>
      <c r="F11" s="77">
        <v>0.78226692315860602</v>
      </c>
      <c r="G11" s="77">
        <v>0.70590838273654999</v>
      </c>
      <c r="H11" s="77">
        <v>0.75406017281788396</v>
      </c>
      <c r="I11" s="77">
        <v>0.75646506640814704</v>
      </c>
      <c r="J11" s="77">
        <v>0.75308616900342207</v>
      </c>
      <c r="K11" s="77">
        <v>0.74038309658823498</v>
      </c>
      <c r="L11" s="77">
        <v>0.73596512740907005</v>
      </c>
      <c r="M11" s="77">
        <v>0.69495000000000007</v>
      </c>
      <c r="N11" s="77">
        <v>0.68453699999999995</v>
      </c>
      <c r="O11" s="77">
        <v>0.68859300000000001</v>
      </c>
      <c r="Q11" s="15"/>
    </row>
    <row r="12" spans="1:17" x14ac:dyDescent="0.35">
      <c r="A12" s="3">
        <v>9</v>
      </c>
      <c r="B12" s="28" t="s">
        <v>13</v>
      </c>
      <c r="C12" s="16" t="s">
        <v>1</v>
      </c>
      <c r="D12" s="77">
        <v>0.49704562586168599</v>
      </c>
      <c r="E12" s="77">
        <v>0.49962993804871403</v>
      </c>
      <c r="F12" s="77">
        <v>0.40674974166171801</v>
      </c>
      <c r="G12" s="77">
        <v>0.64852822526587406</v>
      </c>
      <c r="H12" s="77">
        <v>0.50571991998405796</v>
      </c>
      <c r="I12" s="77">
        <v>0.53727318949951597</v>
      </c>
      <c r="J12" s="77">
        <v>0.46916253379065898</v>
      </c>
      <c r="K12" s="77">
        <v>0.36890580448227395</v>
      </c>
      <c r="L12" s="77">
        <v>0.36510350332362795</v>
      </c>
      <c r="M12" s="77">
        <v>0.36989300000000003</v>
      </c>
      <c r="N12" s="77">
        <v>0.46289700000000006</v>
      </c>
      <c r="O12" s="77">
        <v>0.46010499999999999</v>
      </c>
      <c r="Q12" s="17"/>
    </row>
    <row r="13" spans="1:17" x14ac:dyDescent="0.35">
      <c r="A13" s="3">
        <v>10</v>
      </c>
      <c r="B13" s="28" t="s">
        <v>30</v>
      </c>
      <c r="C13" s="16" t="s">
        <v>2</v>
      </c>
      <c r="D13" s="77">
        <v>0.65709803923931209</v>
      </c>
      <c r="E13" s="77">
        <v>0.63957421168704598</v>
      </c>
      <c r="F13" s="77">
        <v>0.64229415578098992</v>
      </c>
      <c r="G13" s="77">
        <v>0.71383161704930997</v>
      </c>
      <c r="H13" s="77">
        <v>0.67056448234496202</v>
      </c>
      <c r="I13" s="77">
        <v>0.67306336691547997</v>
      </c>
      <c r="J13" s="77">
        <v>0.68394115654721999</v>
      </c>
      <c r="K13" s="77">
        <v>0.66018762814062792</v>
      </c>
      <c r="L13" s="77">
        <v>0.59124422826941103</v>
      </c>
      <c r="M13" s="77">
        <v>0.67075400000000007</v>
      </c>
      <c r="N13" s="77">
        <v>0.61071399999999998</v>
      </c>
      <c r="O13" s="77">
        <v>0.65347599999999995</v>
      </c>
      <c r="Q13" s="15"/>
    </row>
    <row r="14" spans="1:17" x14ac:dyDescent="0.35">
      <c r="A14" s="3">
        <v>11</v>
      </c>
      <c r="B14" s="28" t="s">
        <v>28</v>
      </c>
      <c r="C14" s="16" t="s">
        <v>2</v>
      </c>
      <c r="D14" s="77">
        <v>0.35837694788435398</v>
      </c>
      <c r="E14" s="77">
        <v>0.287871617607595</v>
      </c>
      <c r="F14" s="77">
        <v>0.34524921776531797</v>
      </c>
      <c r="G14" s="77">
        <v>0.7088145349397359</v>
      </c>
      <c r="H14" s="77">
        <v>0.82026411092618601</v>
      </c>
      <c r="I14" s="77">
        <v>0.77191693759505797</v>
      </c>
      <c r="J14" s="77">
        <v>0.82526996038852696</v>
      </c>
      <c r="K14" s="77">
        <v>0.79260390293542793</v>
      </c>
      <c r="L14" s="77">
        <v>0.64290543931792599</v>
      </c>
      <c r="M14" s="77">
        <v>0.56978700000000004</v>
      </c>
      <c r="N14" s="77">
        <v>0.61512199999999995</v>
      </c>
      <c r="O14" s="77">
        <v>0.42459899999999995</v>
      </c>
      <c r="Q14" s="15"/>
    </row>
    <row r="15" spans="1:17" x14ac:dyDescent="0.35">
      <c r="A15" s="3">
        <v>12</v>
      </c>
      <c r="B15" s="28" t="s">
        <v>3</v>
      </c>
      <c r="C15" s="16" t="s">
        <v>29</v>
      </c>
      <c r="D15" s="77">
        <v>0.75353668992338196</v>
      </c>
      <c r="E15" s="77">
        <v>0.73691031949938202</v>
      </c>
      <c r="F15" s="77">
        <v>0.71236796747207409</v>
      </c>
      <c r="G15" s="77">
        <v>0.74694896840750402</v>
      </c>
      <c r="H15" s="77">
        <v>0.67768458819354604</v>
      </c>
      <c r="I15" s="77">
        <v>0.68291447509760306</v>
      </c>
      <c r="J15" s="77">
        <v>0.71414087799951309</v>
      </c>
      <c r="K15" s="77">
        <v>0.6941294501226829</v>
      </c>
      <c r="L15" s="77">
        <v>0.69728770821227104</v>
      </c>
      <c r="M15" s="77">
        <v>0.69797500000000001</v>
      </c>
      <c r="N15" s="77">
        <v>0.73468100000000003</v>
      </c>
      <c r="O15" s="77">
        <v>0.76039599999999996</v>
      </c>
      <c r="Q15" s="15"/>
    </row>
    <row r="16" spans="1:17" x14ac:dyDescent="0.35">
      <c r="A16" s="3">
        <v>13</v>
      </c>
      <c r="B16" s="28" t="s">
        <v>4</v>
      </c>
      <c r="C16" s="16" t="s">
        <v>29</v>
      </c>
      <c r="D16" s="77">
        <v>0.90325254961444601</v>
      </c>
      <c r="E16" s="77">
        <v>0.88835759499521505</v>
      </c>
      <c r="F16" s="77">
        <v>0.89160867063252591</v>
      </c>
      <c r="G16" s="77">
        <v>0.87479519758869106</v>
      </c>
      <c r="H16" s="77">
        <v>0.85989363066290492</v>
      </c>
      <c r="I16" s="77">
        <v>0.88450151222183604</v>
      </c>
      <c r="J16" s="77">
        <v>0.92084111446293904</v>
      </c>
      <c r="K16" s="77">
        <v>0.84543101881067995</v>
      </c>
      <c r="L16" s="77">
        <v>0.91192872129996005</v>
      </c>
      <c r="M16" s="77">
        <v>0.86529100000000003</v>
      </c>
      <c r="N16" s="77">
        <v>0.91400000000000003</v>
      </c>
      <c r="O16" s="77">
        <v>0.943249</v>
      </c>
    </row>
    <row r="17" spans="1:17" x14ac:dyDescent="0.35">
      <c r="A17" s="3"/>
      <c r="B17" s="25"/>
      <c r="C17" s="4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7" x14ac:dyDescent="0.35">
      <c r="A18" s="4"/>
      <c r="B18" s="25"/>
      <c r="C18" s="4"/>
      <c r="D18" s="84" t="s">
        <v>32</v>
      </c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3"/>
    </row>
    <row r="19" spans="1:17" x14ac:dyDescent="0.35">
      <c r="A19" s="13"/>
      <c r="B19" s="26"/>
      <c r="C19" s="14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Q19" s="15"/>
    </row>
    <row r="20" spans="1:17" x14ac:dyDescent="0.35">
      <c r="A20" s="13"/>
      <c r="B20" s="55" t="s">
        <v>45</v>
      </c>
      <c r="C20" s="56" t="s">
        <v>33</v>
      </c>
      <c r="D20" s="40">
        <f>D3</f>
        <v>43831</v>
      </c>
      <c r="E20" s="40">
        <f>D20+31</f>
        <v>43862</v>
      </c>
      <c r="F20" s="40">
        <f t="shared" ref="F20:O20" si="2">E20+31</f>
        <v>43893</v>
      </c>
      <c r="G20" s="40">
        <f>F20+30</f>
        <v>43923</v>
      </c>
      <c r="H20" s="40">
        <f t="shared" si="2"/>
        <v>43954</v>
      </c>
      <c r="I20" s="40">
        <f>H20+30</f>
        <v>43984</v>
      </c>
      <c r="J20" s="40">
        <f t="shared" si="2"/>
        <v>44015</v>
      </c>
      <c r="K20" s="40">
        <f t="shared" si="2"/>
        <v>44046</v>
      </c>
      <c r="L20" s="40">
        <f>K20+29</f>
        <v>44075</v>
      </c>
      <c r="M20" s="40">
        <f t="shared" si="2"/>
        <v>44106</v>
      </c>
      <c r="N20" s="40">
        <f>M20+30</f>
        <v>44136</v>
      </c>
      <c r="O20" s="40">
        <f t="shared" si="2"/>
        <v>44167</v>
      </c>
      <c r="Q20" s="15"/>
    </row>
    <row r="21" spans="1:17" x14ac:dyDescent="0.35">
      <c r="A21" s="3">
        <f>+A16+1</f>
        <v>14</v>
      </c>
      <c r="B21" s="28" t="s">
        <v>10</v>
      </c>
      <c r="C21" s="16" t="s">
        <v>1</v>
      </c>
      <c r="D21" s="77">
        <v>0.61967885998954009</v>
      </c>
      <c r="E21" s="77">
        <v>0.74896120141950773</v>
      </c>
      <c r="F21" s="77">
        <v>0.73069405421791034</v>
      </c>
      <c r="G21" s="77">
        <v>0.4726237795076299</v>
      </c>
      <c r="H21" s="77">
        <v>0.42755370381306473</v>
      </c>
      <c r="I21" s="77">
        <v>0.50356544285477522</v>
      </c>
      <c r="J21" s="77">
        <v>0.54243583954383712</v>
      </c>
      <c r="K21" s="77">
        <v>0.58348323778274325</v>
      </c>
      <c r="L21" s="77">
        <v>0.52244673141618081</v>
      </c>
      <c r="M21" s="77">
        <v>0.56889202995248567</v>
      </c>
      <c r="N21" s="77">
        <v>0.58686478694868827</v>
      </c>
      <c r="O21" s="77">
        <v>0.71418232365104406</v>
      </c>
      <c r="Q21" s="15"/>
    </row>
    <row r="22" spans="1:17" x14ac:dyDescent="0.35">
      <c r="A22" s="3">
        <f>A21+1</f>
        <v>15</v>
      </c>
      <c r="B22" s="28" t="s">
        <v>10</v>
      </c>
      <c r="C22" s="16" t="s">
        <v>2</v>
      </c>
      <c r="D22" s="77">
        <v>0.62454999048100601</v>
      </c>
      <c r="E22" s="77">
        <v>0.78493198985226997</v>
      </c>
      <c r="F22" s="77">
        <v>0.74675998973172997</v>
      </c>
      <c r="G22" s="77">
        <v>0.44914226915379102</v>
      </c>
      <c r="H22" s="77">
        <v>0.41842587503143597</v>
      </c>
      <c r="I22" s="77">
        <v>0.49853902883671702</v>
      </c>
      <c r="J22" s="77">
        <v>0.53943567182581598</v>
      </c>
      <c r="K22" s="77">
        <v>0.58512216970537001</v>
      </c>
      <c r="L22" s="77">
        <v>0.52285179009873406</v>
      </c>
      <c r="M22" s="77">
        <v>0.54557499999999992</v>
      </c>
      <c r="N22" s="77">
        <v>0.60912900000000003</v>
      </c>
      <c r="O22" s="77">
        <v>0.71504299999999998</v>
      </c>
      <c r="Q22" s="15"/>
    </row>
    <row r="23" spans="1:17" x14ac:dyDescent="0.35">
      <c r="A23" s="3">
        <f>A22+1</f>
        <v>16</v>
      </c>
      <c r="B23" s="28" t="s">
        <v>11</v>
      </c>
      <c r="C23" s="16" t="s">
        <v>2</v>
      </c>
      <c r="D23" s="77">
        <v>0.58053768330407296</v>
      </c>
      <c r="E23" s="77">
        <v>0.55244785039383604</v>
      </c>
      <c r="F23" s="77">
        <v>0.51523775895093105</v>
      </c>
      <c r="G23" s="77">
        <v>0.51923216510352199</v>
      </c>
      <c r="H23" s="77">
        <v>0.46473019993258297</v>
      </c>
      <c r="I23" s="77">
        <v>0.61036210313495698</v>
      </c>
      <c r="J23" s="77">
        <v>0.56594335126564799</v>
      </c>
      <c r="K23" s="77">
        <v>0.57463557446963898</v>
      </c>
      <c r="L23" s="77">
        <v>0.50438827828236699</v>
      </c>
      <c r="M23" s="77">
        <v>0.66530400000000001</v>
      </c>
      <c r="N23" s="77">
        <v>0.44935499999999995</v>
      </c>
      <c r="O23" s="77">
        <v>0.79870300000000005</v>
      </c>
      <c r="Q23" s="15"/>
    </row>
    <row r="24" spans="1:17" x14ac:dyDescent="0.35">
      <c r="A24" s="3">
        <f>A23+1</f>
        <v>17</v>
      </c>
      <c r="B24" s="28" t="s">
        <v>14</v>
      </c>
      <c r="C24" s="3" t="s">
        <v>29</v>
      </c>
      <c r="D24" s="77">
        <v>0.88751891016822992</v>
      </c>
      <c r="E24" s="77">
        <v>0.86085392785758796</v>
      </c>
      <c r="F24" s="77">
        <v>0.95105012580913895</v>
      </c>
      <c r="G24" s="77">
        <v>0.79237176526958908</v>
      </c>
      <c r="H24" s="77">
        <v>0.69313620057592107</v>
      </c>
      <c r="I24" s="77">
        <v>0.69038428778530403</v>
      </c>
      <c r="J24" s="77">
        <v>0.64171432699255404</v>
      </c>
      <c r="K24" s="77">
        <v>0.65384034667998903</v>
      </c>
      <c r="L24" s="77">
        <v>0.59796883063205497</v>
      </c>
      <c r="M24" s="77">
        <v>0.80187600000000003</v>
      </c>
      <c r="N24" s="77">
        <v>0.79017199999999999</v>
      </c>
      <c r="O24" s="77">
        <v>0.88121300000000002</v>
      </c>
      <c r="Q24" s="15"/>
    </row>
    <row r="25" spans="1:17" x14ac:dyDescent="0.35">
      <c r="A25" s="3">
        <f t="shared" ref="A25:A32" si="3">A24+1</f>
        <v>18</v>
      </c>
      <c r="B25" s="28" t="s">
        <v>17</v>
      </c>
      <c r="C25" s="16" t="s">
        <v>29</v>
      </c>
      <c r="D25" s="77">
        <v>0.4</v>
      </c>
      <c r="E25" s="77">
        <v>9.166666666666666E-2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0.6333333333333333</v>
      </c>
      <c r="N25" s="77">
        <v>0</v>
      </c>
      <c r="O25" s="77">
        <v>0.33333333333333331</v>
      </c>
      <c r="Q25" s="15"/>
    </row>
    <row r="26" spans="1:17" x14ac:dyDescent="0.35">
      <c r="A26" s="3">
        <f t="shared" si="3"/>
        <v>19</v>
      </c>
      <c r="B26" s="28" t="s">
        <v>18</v>
      </c>
      <c r="C26" s="16" t="s">
        <v>29</v>
      </c>
      <c r="D26" s="77">
        <f>D25</f>
        <v>0.4</v>
      </c>
      <c r="E26" s="77">
        <f t="shared" ref="E26:O26" si="4">E25</f>
        <v>9.166666666666666E-2</v>
      </c>
      <c r="F26" s="77">
        <f t="shared" si="4"/>
        <v>0</v>
      </c>
      <c r="G26" s="77">
        <f t="shared" si="4"/>
        <v>0</v>
      </c>
      <c r="H26" s="77">
        <f t="shared" si="4"/>
        <v>0</v>
      </c>
      <c r="I26" s="77">
        <f t="shared" si="4"/>
        <v>0</v>
      </c>
      <c r="J26" s="77">
        <f t="shared" si="4"/>
        <v>0</v>
      </c>
      <c r="K26" s="77">
        <f t="shared" si="4"/>
        <v>0</v>
      </c>
      <c r="L26" s="77">
        <f t="shared" si="4"/>
        <v>0</v>
      </c>
      <c r="M26" s="77">
        <f t="shared" si="4"/>
        <v>0.6333333333333333</v>
      </c>
      <c r="N26" s="77">
        <f t="shared" si="4"/>
        <v>0</v>
      </c>
      <c r="O26" s="77">
        <f t="shared" si="4"/>
        <v>0.33333333333333331</v>
      </c>
      <c r="Q26" s="15"/>
    </row>
    <row r="27" spans="1:17" x14ac:dyDescent="0.35">
      <c r="A27" s="3">
        <f>A26+1</f>
        <v>20</v>
      </c>
      <c r="B27" s="28" t="s">
        <v>27</v>
      </c>
      <c r="C27" s="16" t="s">
        <v>29</v>
      </c>
      <c r="D27" s="77">
        <v>0.927733897223884</v>
      </c>
      <c r="E27" s="77">
        <v>0.85707991857783794</v>
      </c>
      <c r="F27" s="77">
        <v>0.88629684610607395</v>
      </c>
      <c r="G27" s="77">
        <v>0.93798477427084404</v>
      </c>
      <c r="H27" s="77">
        <v>0.78223730984981799</v>
      </c>
      <c r="I27" s="77">
        <v>0.84516500667026806</v>
      </c>
      <c r="J27" s="77">
        <v>0.75839593326343602</v>
      </c>
      <c r="K27" s="77">
        <v>0.78105841283525701</v>
      </c>
      <c r="L27" s="77">
        <v>0.79661004660284807</v>
      </c>
      <c r="M27" s="77">
        <v>0.95944799999999997</v>
      </c>
      <c r="N27" s="77">
        <v>0.8018550000000001</v>
      </c>
      <c r="O27" s="77">
        <v>0.95026500000000003</v>
      </c>
      <c r="Q27" s="15"/>
    </row>
    <row r="28" spans="1:17" x14ac:dyDescent="0.35">
      <c r="A28" s="3">
        <f t="shared" si="3"/>
        <v>21</v>
      </c>
      <c r="B28" s="28" t="s">
        <v>12</v>
      </c>
      <c r="C28" s="3" t="s">
        <v>1</v>
      </c>
      <c r="D28" s="77">
        <v>0.89804489599939696</v>
      </c>
      <c r="E28" s="77">
        <v>1.0674110583370899</v>
      </c>
      <c r="F28" s="77">
        <v>0.99447562097891806</v>
      </c>
      <c r="G28" s="77">
        <v>1.0098332736937201</v>
      </c>
      <c r="H28" s="77">
        <v>0.82244750921552789</v>
      </c>
      <c r="I28" s="77">
        <v>0.88538634148648498</v>
      </c>
      <c r="J28" s="77">
        <v>0.81858204610765095</v>
      </c>
      <c r="K28" s="77">
        <v>0.88435993697570892</v>
      </c>
      <c r="L28" s="77">
        <v>0.84643967360863304</v>
      </c>
      <c r="M28" s="77">
        <v>0.86214699999999989</v>
      </c>
      <c r="N28" s="77">
        <v>0.91164599999999996</v>
      </c>
      <c r="O28" s="77">
        <v>0.85528999999999999</v>
      </c>
      <c r="Q28" s="15"/>
    </row>
    <row r="29" spans="1:17" x14ac:dyDescent="0.35">
      <c r="A29" s="3">
        <f t="shared" si="3"/>
        <v>22</v>
      </c>
      <c r="B29" s="28" t="s">
        <v>13</v>
      </c>
      <c r="C29" s="16" t="s">
        <v>1</v>
      </c>
      <c r="D29" s="77">
        <v>0.96412171908474997</v>
      </c>
      <c r="E29" s="77">
        <v>0.60528330057347401</v>
      </c>
      <c r="F29" s="77">
        <v>0.49953894073010802</v>
      </c>
      <c r="G29" s="77">
        <v>0.91107854390467691</v>
      </c>
      <c r="H29" s="77">
        <v>0.70568885454709507</v>
      </c>
      <c r="I29" s="77">
        <v>0.71462523376272302</v>
      </c>
      <c r="J29" s="77">
        <v>0.64538880482872296</v>
      </c>
      <c r="K29" s="77">
        <v>0.59172371755123998</v>
      </c>
      <c r="L29" s="77">
        <v>0.54421339933219004</v>
      </c>
      <c r="M29" s="77">
        <v>0.74058899999999994</v>
      </c>
      <c r="N29" s="77">
        <v>0.54044599999999998</v>
      </c>
      <c r="O29" s="77">
        <v>0.80852099999999993</v>
      </c>
      <c r="Q29" s="17"/>
    </row>
    <row r="30" spans="1:17" x14ac:dyDescent="0.35">
      <c r="A30" s="3">
        <f t="shared" si="3"/>
        <v>23</v>
      </c>
      <c r="B30" s="28" t="s">
        <v>30</v>
      </c>
      <c r="C30" s="16" t="s">
        <v>2</v>
      </c>
      <c r="D30" s="77">
        <v>0.90641673158960101</v>
      </c>
      <c r="E30" s="77">
        <v>0.81215243692582306</v>
      </c>
      <c r="F30" s="77">
        <v>0.96895191530714497</v>
      </c>
      <c r="G30" s="77">
        <v>0.76935923981238796</v>
      </c>
      <c r="H30" s="77">
        <v>0.78021549683427804</v>
      </c>
      <c r="I30" s="77">
        <v>0.82767906547843595</v>
      </c>
      <c r="J30" s="77">
        <v>0.72373951392895508</v>
      </c>
      <c r="K30" s="77">
        <v>0.71925380514699999</v>
      </c>
      <c r="L30" s="77">
        <v>0.63298048020053899</v>
      </c>
      <c r="M30" s="77">
        <v>0.79856300000000002</v>
      </c>
      <c r="N30" s="77">
        <v>0.75504700000000002</v>
      </c>
      <c r="O30" s="77">
        <v>1.0523290000000001</v>
      </c>
      <c r="Q30" s="15"/>
    </row>
    <row r="31" spans="1:17" x14ac:dyDescent="0.35">
      <c r="A31" s="3">
        <f t="shared" si="3"/>
        <v>24</v>
      </c>
      <c r="B31" s="28" t="s">
        <v>28</v>
      </c>
      <c r="C31" s="16" t="s">
        <v>2</v>
      </c>
      <c r="D31" s="77">
        <v>0.71799521399434496</v>
      </c>
      <c r="E31" s="77">
        <v>0.79863364200031095</v>
      </c>
      <c r="F31" s="77">
        <v>2.57701903835137</v>
      </c>
      <c r="G31" s="77">
        <v>0.95057506575607997</v>
      </c>
      <c r="H31" s="77">
        <v>0.97557768346792895</v>
      </c>
      <c r="I31" s="77">
        <v>0.88566586744590492</v>
      </c>
      <c r="J31" s="77">
        <v>0.915003979372224</v>
      </c>
      <c r="K31" s="77">
        <v>0.92893898971305799</v>
      </c>
      <c r="L31" s="77">
        <v>0.76332254370643593</v>
      </c>
      <c r="M31" s="77">
        <v>0.58460599999999996</v>
      </c>
      <c r="N31" s="77">
        <v>2.4107780000000001</v>
      </c>
      <c r="O31" s="77">
        <v>1.6013200000000001</v>
      </c>
      <c r="Q31" s="15"/>
    </row>
    <row r="32" spans="1:17" x14ac:dyDescent="0.35">
      <c r="A32" s="3">
        <f t="shared" si="3"/>
        <v>25</v>
      </c>
      <c r="B32" s="28" t="s">
        <v>3</v>
      </c>
      <c r="C32" s="16" t="s">
        <v>29</v>
      </c>
      <c r="D32" s="77">
        <v>0.99565790871440596</v>
      </c>
      <c r="E32" s="77">
        <v>0.9284948250714361</v>
      </c>
      <c r="F32" s="77">
        <v>0.92235600104071391</v>
      </c>
      <c r="G32" s="77">
        <v>0.82727538309654192</v>
      </c>
      <c r="H32" s="77">
        <v>0.75302440754228206</v>
      </c>
      <c r="I32" s="77">
        <v>0.78609952609144496</v>
      </c>
      <c r="J32" s="77">
        <v>0.75330641665606901</v>
      </c>
      <c r="K32" s="77">
        <v>0.710907729657273</v>
      </c>
      <c r="L32" s="77">
        <v>0.72464078259832698</v>
      </c>
      <c r="M32" s="77">
        <v>0.74380999999999997</v>
      </c>
      <c r="N32" s="77">
        <v>0.88970499999999997</v>
      </c>
      <c r="O32" s="77">
        <v>0.93420800000000004</v>
      </c>
      <c r="Q32" s="15"/>
    </row>
    <row r="33" spans="1:15" x14ac:dyDescent="0.35">
      <c r="A33" s="3">
        <f>A32+1</f>
        <v>26</v>
      </c>
      <c r="B33" s="28" t="s">
        <v>4</v>
      </c>
      <c r="C33" s="16" t="s">
        <v>29</v>
      </c>
      <c r="D33" s="77">
        <v>0.96785998062657497</v>
      </c>
      <c r="E33" s="77">
        <v>0.98626619311369101</v>
      </c>
      <c r="F33" s="77">
        <v>0.97587986198003407</v>
      </c>
      <c r="G33" s="77">
        <v>1.01125548472848</v>
      </c>
      <c r="H33" s="77">
        <v>0.93334922615254201</v>
      </c>
      <c r="I33" s="77">
        <v>0.90992981458762201</v>
      </c>
      <c r="J33" s="77">
        <v>0.94939551691330193</v>
      </c>
      <c r="K33" s="77">
        <v>0.94601447130949301</v>
      </c>
      <c r="L33" s="77">
        <v>0.97090802513484997</v>
      </c>
      <c r="M33" s="77">
        <v>0.90504700000000005</v>
      </c>
      <c r="N33" s="77">
        <v>0.99790099999999993</v>
      </c>
      <c r="O33" s="77">
        <v>0.99508799999999997</v>
      </c>
    </row>
    <row r="34" spans="1:15" x14ac:dyDescent="0.35">
      <c r="A34" s="3"/>
      <c r="B34" s="25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</sheetData>
  <mergeCells count="2">
    <mergeCell ref="D1:O1"/>
    <mergeCell ref="D18:O18"/>
  </mergeCells>
  <phoneticPr fontId="19" type="noConversion"/>
  <pageMargins left="1" right="1" top="1.5" bottom="1" header="0.75" footer="0.5"/>
  <pageSetup scale="91" fitToHeight="0" orientation="landscape" r:id="rId1"/>
  <headerFooter>
    <oddHeader>&amp;L&amp;"Times New Roman,Bold"Southwestern Public Service Company
Unadjusted Updated Test Year Data by Rate Clas
Load Factors&amp;R&amp;"Times New Roman,Regular"&amp;10Schedule O-U1.3
Page &amp;P of &amp;N
Sponsor: Luth, Marks
Docket No. 51802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2" ma:contentTypeDescription="Create a new document." ma:contentTypeScope="" ma:versionID="62f89c0707ab2ddc6ccaac6f8ee8bb17">
  <xsd:schema xmlns:xsd="http://www.w3.org/2001/XMLSchema" xmlns:xs="http://www.w3.org/2001/XMLSchema" xmlns:p="http://schemas.microsoft.com/office/2006/metadata/properties" xmlns:ns2="90cff0ab-9354-4e34-8377-e992cb79a334" targetNamespace="http://schemas.microsoft.com/office/2006/metadata/properties" ma:root="true" ma:fieldsID="4072e9121ae6a96c482b582da3592eb2" ns2:_="">
    <xsd:import namespace="90cff0ab-9354-4e34-8377-e992cb79a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BB5B15-8C2C-4EB8-BE40-806C4E94E79E}">
  <ds:schemaRefs>
    <ds:schemaRef ds:uri="http://purl.org/dc/dcmitype/"/>
    <ds:schemaRef ds:uri="http://purl.org/dc/elements/1.1/"/>
    <ds:schemaRef ds:uri="7810e24e-7ac9-4fec-9803-639a47bcfed0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9041F37E-4593-4D71-9698-B88E69D752E7}"/>
</file>

<file path=customXml/itemProps3.xml><?xml version="1.0" encoding="utf-8"?>
<ds:datastoreItem xmlns:ds="http://schemas.openxmlformats.org/officeDocument/2006/customXml" ds:itemID="{2680B8EC-116B-4D8D-A94F-1A74396E40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Unadj CP prod at source</vt:lpstr>
      <vt:lpstr>Unadj CP prod at meter</vt:lpstr>
      <vt:lpstr>Unadj CP trans at source</vt:lpstr>
      <vt:lpstr>Unadj CP trans at meter</vt:lpstr>
      <vt:lpstr>Unadj NCP at source</vt:lpstr>
      <vt:lpstr>Unadj NCP at meter</vt:lpstr>
      <vt:lpstr>kWh Sales at Source</vt:lpstr>
      <vt:lpstr>kWh Sales at Meter</vt:lpstr>
      <vt:lpstr>LFCF</vt:lpstr>
      <vt:lpstr>'kWh Sales at Meter'!Print_Titles</vt:lpstr>
      <vt:lpstr>'kWh Sales at Source'!Print_Titles</vt:lpstr>
      <vt:lpstr>'Unadj CP prod at meter'!Print_Titles</vt:lpstr>
      <vt:lpstr>'Unadj CP prod at source'!Print_Titles</vt:lpstr>
      <vt:lpstr>'Unadj CP trans at meter'!Print_Titles</vt:lpstr>
      <vt:lpstr>'Unadj CP trans at source'!Print_Titles</vt:lpstr>
      <vt:lpstr>'Unadj NCP at meter'!Print_Titles</vt:lpstr>
      <vt:lpstr>'Unadj NCP at source'!Print_Titles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2014-12-03T23:51:52Z</dcterms:created>
  <dcterms:modified xsi:type="dcterms:W3CDTF">2021-05-10T20:07:28Z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